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270" windowHeight="9225" activeTab="4"/>
  </bookViews>
  <sheets>
    <sheet name="РДКИ" sheetId="1" r:id="rId1"/>
    <sheet name="Музей Конда" sheetId="4" r:id="rId2"/>
    <sheet name="Музей Половинка" sheetId="14" r:id="rId3"/>
    <sheet name="ДШИ Междуреченская" sheetId="6" r:id="rId4"/>
    <sheet name="ДМШ Кондинск" sheetId="12" r:id="rId5"/>
  </sheets>
  <definedNames>
    <definedName name="_xlnm.Print_Area" localSheetId="0">РДКИ!$A$1:$P$36</definedName>
  </definedNames>
  <calcPr calcId="145621"/>
</workbook>
</file>

<file path=xl/calcChain.xml><?xml version="1.0" encoding="utf-8"?>
<calcChain xmlns="http://schemas.openxmlformats.org/spreadsheetml/2006/main">
  <c r="R35" i="1" l="1"/>
  <c r="N22" i="14" l="1"/>
  <c r="N22" i="4"/>
  <c r="K56" i="6" l="1"/>
  <c r="F57" i="6"/>
  <c r="F56" i="6"/>
  <c r="M32" i="14"/>
  <c r="O28" i="14"/>
  <c r="K27" i="14"/>
  <c r="K26" i="14"/>
  <c r="K25" i="14"/>
  <c r="K24" i="14"/>
  <c r="K23" i="14"/>
  <c r="K22" i="14"/>
  <c r="F22" i="14"/>
  <c r="F28" i="14" s="1"/>
  <c r="G28" i="14" s="1"/>
  <c r="N20" i="14"/>
  <c r="O21" i="14" s="1"/>
  <c r="K20" i="14"/>
  <c r="K21" i="14" s="1"/>
  <c r="L21" i="14" s="1"/>
  <c r="F20" i="14"/>
  <c r="F21" i="14" s="1"/>
  <c r="G21" i="14" s="1"/>
  <c r="N18" i="14"/>
  <c r="O19" i="14" s="1"/>
  <c r="K18" i="14"/>
  <c r="K19" i="14" s="1"/>
  <c r="L19" i="14" s="1"/>
  <c r="F18" i="14"/>
  <c r="F19" i="14" s="1"/>
  <c r="G19" i="14" s="1"/>
  <c r="O17" i="14"/>
  <c r="K16" i="14"/>
  <c r="K17" i="14" s="1"/>
  <c r="L17" i="14" s="1"/>
  <c r="F16" i="14"/>
  <c r="F17" i="14" s="1"/>
  <c r="G17" i="14" s="1"/>
  <c r="N14" i="14"/>
  <c r="O15" i="14" s="1"/>
  <c r="K14" i="14"/>
  <c r="K15" i="14" s="1"/>
  <c r="L15" i="14" s="1"/>
  <c r="F14" i="14"/>
  <c r="F15" i="14" s="1"/>
  <c r="G15" i="14" s="1"/>
  <c r="K13" i="14"/>
  <c r="L13" i="14" s="1"/>
  <c r="F12" i="14"/>
  <c r="N11" i="14"/>
  <c r="O13" i="14" s="1"/>
  <c r="F11" i="14"/>
  <c r="N9" i="14"/>
  <c r="O10" i="14" s="1"/>
  <c r="K9" i="14"/>
  <c r="K10" i="14" s="1"/>
  <c r="L10" i="14" s="1"/>
  <c r="F9" i="14"/>
  <c r="F10" i="14" s="1"/>
  <c r="G10" i="14" s="1"/>
  <c r="O28" i="4"/>
  <c r="F22" i="4"/>
  <c r="F28" i="4" s="1"/>
  <c r="G28" i="4" s="1"/>
  <c r="K27" i="4"/>
  <c r="K24" i="4"/>
  <c r="K23" i="4"/>
  <c r="K22" i="4"/>
  <c r="K20" i="1"/>
  <c r="K19" i="1"/>
  <c r="K15" i="1"/>
  <c r="K14" i="1"/>
  <c r="K13" i="1"/>
  <c r="K12" i="1"/>
  <c r="K28" i="14" l="1"/>
  <c r="L28" i="14" s="1"/>
  <c r="L29" i="14" s="1"/>
  <c r="P18" i="14"/>
  <c r="F13" i="14"/>
  <c r="G13" i="14" s="1"/>
  <c r="P11" i="14"/>
  <c r="O29" i="14"/>
  <c r="P9" i="14"/>
  <c r="G29" i="14"/>
  <c r="P14" i="14"/>
  <c r="P16" i="14"/>
  <c r="P20" i="14"/>
  <c r="N32" i="14"/>
  <c r="N15" i="12"/>
  <c r="N9" i="12"/>
  <c r="N13" i="6"/>
  <c r="N10" i="6"/>
  <c r="O12" i="6" s="1"/>
  <c r="P29" i="14" l="1"/>
  <c r="N9" i="4"/>
  <c r="N28" i="1" l="1"/>
  <c r="N23" i="1"/>
  <c r="N10" i="1"/>
  <c r="R33" i="1" l="1"/>
  <c r="F53" i="6"/>
  <c r="K52" i="6"/>
  <c r="F52" i="6"/>
  <c r="F51" i="6"/>
  <c r="K50" i="6"/>
  <c r="F50" i="6"/>
  <c r="F54" i="6" l="1"/>
  <c r="G54" i="6" s="1"/>
  <c r="K54" i="6"/>
  <c r="L54" i="6" s="1"/>
  <c r="O39" i="12"/>
  <c r="O35" i="1" l="1"/>
  <c r="M64" i="6"/>
  <c r="M32" i="4"/>
  <c r="M40" i="1"/>
  <c r="M43" i="12" l="1"/>
  <c r="O60" i="6" l="1"/>
  <c r="O61" i="6"/>
  <c r="N64" i="6"/>
  <c r="N40" i="1"/>
  <c r="F31" i="12"/>
  <c r="F28" i="12"/>
  <c r="F28" i="6"/>
  <c r="N43" i="12" l="1"/>
  <c r="O38" i="12"/>
  <c r="F12" i="12" l="1"/>
  <c r="F10" i="12"/>
  <c r="F11" i="12"/>
  <c r="K10" i="12"/>
  <c r="F37" i="12"/>
  <c r="K36" i="12"/>
  <c r="F36" i="12"/>
  <c r="F35" i="12"/>
  <c r="K34" i="12"/>
  <c r="F34" i="12"/>
  <c r="K30" i="12"/>
  <c r="F30" i="12"/>
  <c r="F29" i="12"/>
  <c r="K28" i="12"/>
  <c r="F25" i="12"/>
  <c r="K24" i="12"/>
  <c r="F24" i="12"/>
  <c r="F23" i="12"/>
  <c r="K22" i="12"/>
  <c r="F22" i="12"/>
  <c r="F19" i="12"/>
  <c r="K18" i="12"/>
  <c r="F18" i="12"/>
  <c r="F17" i="12"/>
  <c r="K16" i="12"/>
  <c r="F16" i="12"/>
  <c r="O14" i="12"/>
  <c r="F13" i="12"/>
  <c r="K12" i="12"/>
  <c r="F59" i="6"/>
  <c r="K58" i="6"/>
  <c r="K60" i="6" s="1"/>
  <c r="L60" i="6" s="1"/>
  <c r="F58" i="6"/>
  <c r="F47" i="6"/>
  <c r="K46" i="6"/>
  <c r="F46" i="6"/>
  <c r="F45" i="6"/>
  <c r="K44" i="6"/>
  <c r="F44" i="6"/>
  <c r="F41" i="6"/>
  <c r="K40" i="6"/>
  <c r="F40" i="6"/>
  <c r="F39" i="6"/>
  <c r="K38" i="6"/>
  <c r="F38" i="6"/>
  <c r="F33" i="6"/>
  <c r="K32" i="6"/>
  <c r="F32" i="6"/>
  <c r="F29" i="6"/>
  <c r="K28" i="6"/>
  <c r="F27" i="6"/>
  <c r="K26" i="6"/>
  <c r="F26" i="6"/>
  <c r="F23" i="6"/>
  <c r="K22" i="6"/>
  <c r="F22" i="6"/>
  <c r="F21" i="6"/>
  <c r="K20" i="6"/>
  <c r="F20" i="6"/>
  <c r="F17" i="6"/>
  <c r="K16" i="6"/>
  <c r="F16" i="6"/>
  <c r="F15" i="6"/>
  <c r="K14" i="6"/>
  <c r="F14" i="6"/>
  <c r="F11" i="6"/>
  <c r="F10" i="6"/>
  <c r="K10" i="6"/>
  <c r="F60" i="6" l="1"/>
  <c r="G60" i="6" s="1"/>
  <c r="F38" i="12"/>
  <c r="G38" i="12" s="1"/>
  <c r="K30" i="6"/>
  <c r="L30" i="6" s="1"/>
  <c r="K38" i="12"/>
  <c r="L38" i="12" s="1"/>
  <c r="F14" i="12"/>
  <c r="G14" i="12" s="1"/>
  <c r="K14" i="12"/>
  <c r="L14" i="12" s="1"/>
  <c r="K20" i="12"/>
  <c r="L20" i="12" s="1"/>
  <c r="F20" i="12"/>
  <c r="G20" i="12" s="1"/>
  <c r="F26" i="12"/>
  <c r="G26" i="12" s="1"/>
  <c r="F32" i="12"/>
  <c r="G32" i="12" s="1"/>
  <c r="K26" i="12"/>
  <c r="L26" i="12" s="1"/>
  <c r="K32" i="12"/>
  <c r="L32" i="12" s="1"/>
  <c r="F48" i="6"/>
  <c r="G48" i="6" s="1"/>
  <c r="K48" i="6"/>
  <c r="L48" i="6" s="1"/>
  <c r="K42" i="6"/>
  <c r="L42" i="6" s="1"/>
  <c r="F42" i="6"/>
  <c r="G42" i="6" s="1"/>
  <c r="K36" i="6"/>
  <c r="L36" i="6" s="1"/>
  <c r="F36" i="6"/>
  <c r="G36" i="6" s="1"/>
  <c r="K24" i="6"/>
  <c r="L24" i="6" s="1"/>
  <c r="F30" i="6"/>
  <c r="G30" i="6" s="1"/>
  <c r="F24" i="6"/>
  <c r="G24" i="6" s="1"/>
  <c r="F18" i="6"/>
  <c r="G18" i="6" s="1"/>
  <c r="K18" i="6"/>
  <c r="L18" i="6" s="1"/>
  <c r="F12" i="6"/>
  <c r="G12" i="6" s="1"/>
  <c r="K26" i="4"/>
  <c r="K25" i="4"/>
  <c r="N11" i="4"/>
  <c r="K13" i="4"/>
  <c r="L13" i="4" s="1"/>
  <c r="F12" i="4"/>
  <c r="F11" i="4"/>
  <c r="K25" i="1"/>
  <c r="G61" i="6" l="1"/>
  <c r="P38" i="12"/>
  <c r="P15" i="12"/>
  <c r="L39" i="12"/>
  <c r="P9" i="12"/>
  <c r="G39" i="12"/>
  <c r="P39" i="12" l="1"/>
  <c r="N20" i="4" l="1"/>
  <c r="N18" i="4"/>
  <c r="N14" i="4"/>
  <c r="N32" i="4" l="1"/>
  <c r="O21" i="4"/>
  <c r="O19" i="4"/>
  <c r="O17" i="4"/>
  <c r="O15" i="4"/>
  <c r="O13" i="4"/>
  <c r="O10" i="4"/>
  <c r="O29" i="4" l="1"/>
  <c r="O32" i="1"/>
  <c r="O27" i="1"/>
  <c r="O22" i="1"/>
  <c r="O17" i="1"/>
  <c r="O36" i="1" l="1"/>
  <c r="K12" i="6"/>
  <c r="L12" i="6" s="1"/>
  <c r="L61" i="6" s="1"/>
  <c r="K20" i="4" l="1"/>
  <c r="K21" i="4" s="1"/>
  <c r="L21" i="4" s="1"/>
  <c r="F20" i="4"/>
  <c r="F21" i="4" s="1"/>
  <c r="G21" i="4" s="1"/>
  <c r="K28" i="4"/>
  <c r="L28" i="4" s="1"/>
  <c r="K18" i="4"/>
  <c r="K19" i="4" s="1"/>
  <c r="L19" i="4" s="1"/>
  <c r="F18" i="4"/>
  <c r="F19" i="4" s="1"/>
  <c r="G19" i="4" s="1"/>
  <c r="K16" i="4"/>
  <c r="K17" i="4" s="1"/>
  <c r="L17" i="4" s="1"/>
  <c r="F16" i="4"/>
  <c r="F17" i="4" s="1"/>
  <c r="K14" i="4"/>
  <c r="K15" i="4" s="1"/>
  <c r="L15" i="4" s="1"/>
  <c r="F14" i="4"/>
  <c r="F13" i="4"/>
  <c r="G13" i="4" s="1"/>
  <c r="K9" i="4"/>
  <c r="K10" i="4" s="1"/>
  <c r="L10" i="4" s="1"/>
  <c r="F9" i="4"/>
  <c r="F34" i="1"/>
  <c r="F33" i="1"/>
  <c r="K33" i="1"/>
  <c r="K35" i="1" s="1"/>
  <c r="L35" i="1" s="1"/>
  <c r="F30" i="1"/>
  <c r="F31" i="1"/>
  <c r="F29" i="1"/>
  <c r="F28" i="1"/>
  <c r="K28" i="1"/>
  <c r="K32" i="1" s="1"/>
  <c r="L32" i="1" s="1"/>
  <c r="F26" i="1"/>
  <c r="F24" i="1"/>
  <c r="K24" i="1"/>
  <c r="F23" i="1"/>
  <c r="K23" i="1"/>
  <c r="K26" i="1"/>
  <c r="F25" i="1"/>
  <c r="K21" i="1"/>
  <c r="F18" i="1"/>
  <c r="F22" i="1" s="1"/>
  <c r="G22" i="1" s="1"/>
  <c r="K18" i="1"/>
  <c r="F10" i="1"/>
  <c r="F17" i="1" s="1"/>
  <c r="G17" i="1" s="1"/>
  <c r="K16" i="1"/>
  <c r="K10" i="1"/>
  <c r="K17" i="1" l="1"/>
  <c r="K22" i="1"/>
  <c r="F35" i="1"/>
  <c r="G35" i="1" s="1"/>
  <c r="P33" i="1" s="1"/>
  <c r="L29" i="4"/>
  <c r="F15" i="4"/>
  <c r="G15" i="4" s="1"/>
  <c r="P14" i="4" s="1"/>
  <c r="F10" i="4"/>
  <c r="G10" i="4" s="1"/>
  <c r="P9" i="4" s="1"/>
  <c r="K27" i="1"/>
  <c r="L27" i="1" s="1"/>
  <c r="F32" i="1"/>
  <c r="G32" i="1" s="1"/>
  <c r="P28" i="1" s="1"/>
  <c r="P18" i="4"/>
  <c r="P20" i="4"/>
  <c r="P61" i="6"/>
  <c r="G17" i="4"/>
  <c r="G29" i="4" s="1"/>
  <c r="P11" i="4"/>
  <c r="F27" i="1"/>
  <c r="G27" i="1" s="1"/>
  <c r="L17" i="1" l="1"/>
  <c r="P10" i="1" s="1"/>
  <c r="L22" i="1"/>
  <c r="P18" i="1" s="1"/>
  <c r="P16" i="4"/>
  <c r="P23" i="1"/>
  <c r="G36" i="1" l="1"/>
  <c r="L36" i="1"/>
  <c r="P29" i="4"/>
  <c r="P36" i="1" l="1"/>
</calcChain>
</file>

<file path=xl/sharedStrings.xml><?xml version="1.0" encoding="utf-8"?>
<sst xmlns="http://schemas.openxmlformats.org/spreadsheetml/2006/main" count="699" uniqueCount="107">
  <si>
    <t>Наименование учреждения</t>
  </si>
  <si>
    <t>К1ф</t>
  </si>
  <si>
    <t>К2пл</t>
  </si>
  <si>
    <t>К1</t>
  </si>
  <si>
    <t>наименование показателя</t>
  </si>
  <si>
    <t>К2фi</t>
  </si>
  <si>
    <t>К2плi</t>
  </si>
  <si>
    <t>К2i</t>
  </si>
  <si>
    <t>К2</t>
  </si>
  <si>
    <t>К3рн</t>
  </si>
  <si>
    <t>К3 кассовое</t>
  </si>
  <si>
    <t>К3</t>
  </si>
  <si>
    <t>Муниципальное учреждение культуры "Районный Дворец культуры и искусств "Конда"</t>
  </si>
  <si>
    <t>К1i</t>
  </si>
  <si>
    <t>К2 "качество оказания муниципальной услуги (работы)"                                                                                                   (К2 = сумма К2i/N) (К2i=K2фi/К2плi*100%)</t>
  </si>
  <si>
    <t>К1 "объем оказания муниципальной услуги (работы)"                       (K1=суммаК1i/N)    (К1=К1ф/К1пл*100%)</t>
  </si>
  <si>
    <t>х</t>
  </si>
  <si>
    <t>Расчет оценки К1</t>
  </si>
  <si>
    <t>Расчет оценки К2</t>
  </si>
  <si>
    <t>динамика количества мероприятий, %</t>
  </si>
  <si>
    <t>динамика количества участников, %</t>
  </si>
  <si>
    <t>количество участников, чел.</t>
  </si>
  <si>
    <t>количество проведенных мероприятий, человеко-день</t>
  </si>
  <si>
    <t>количество участников мероприятий, человек</t>
  </si>
  <si>
    <t>количество проведенных мероприятий, час</t>
  </si>
  <si>
    <t>количество проведенных мероприятий, единиц</t>
  </si>
  <si>
    <t>количество клубных формирований, единиц</t>
  </si>
  <si>
    <t>количество проведенных мероприятий, часов</t>
  </si>
  <si>
    <t>Общий процент выполнения:</t>
  </si>
  <si>
    <t>Муниципальное учреждение культуры "Районный краеведческий музей имени Нины Степановны Цехновой"</t>
  </si>
  <si>
    <t>число посетителей, человек</t>
  </si>
  <si>
    <t>Услуга 1. Публичный показ музейных предметов, музейных коллекций. В стационарных условиях.  Услуга бесплатная.</t>
  </si>
  <si>
    <t>Услуга 2. Публичный показ музейных предметов, музей ных коллекций. Вне стационарных условий. Услуга бесплатная.</t>
  </si>
  <si>
    <t>Услуга 4. Публичный показ музейных предметов, музейных коллекций.  В стационарных условиях. Услуга платная.</t>
  </si>
  <si>
    <t>Работа 1. Создание экспозиций (выставок) музеев, организация выездных выставок. В стационарных условиях. Работа бесплатная.</t>
  </si>
  <si>
    <t>Работа 2. Создание экспозиций (выставок) музеев, организация выездных выставок. Вне стационарных условиях. Работа бесплатная.</t>
  </si>
  <si>
    <t xml:space="preserve">Приложение 1 </t>
  </si>
  <si>
    <t>Услуга 1. Организация деятельности клубных формирований и формирований самодеятельного народного творчества. В стационарных условиях. Услуга бесплатная.</t>
  </si>
  <si>
    <t>Услуга 2. Организация деятельности клубных формирований и формирований самодеятельного народного творчества.  В стационарных условиях. Услуга платная.</t>
  </si>
  <si>
    <t>Услуга 3. Организация и проведение культурно-массовых мероприятий.  Услуга бесплатная.</t>
  </si>
  <si>
    <t>Работа 1. Организация и проведение культурно-массовых мероприятий. (Культурно массовых (иные зрелищные мероприятия). Работа бесплатная.</t>
  </si>
  <si>
    <t>Работа 2. Организация и проведение культурно-массовых мероприятий (Культурно массовых (иные зрелищные мероприятия).  Работа платная.</t>
  </si>
  <si>
    <t>Приложение 2</t>
  </si>
  <si>
    <t>Услуга 3. Публичный показ музейных предметов, музейных коллекций.  Удаленно через сеть Интернет. Услуга бесплатная.</t>
  </si>
  <si>
    <t>К3 "полнота и эффективность использования средств бюджета на выполнение муниципального задания"              (К3=К3кассовое/К3рн*100%)</t>
  </si>
  <si>
    <t>наименование услуги</t>
  </si>
  <si>
    <t>Наименование услуги</t>
  </si>
  <si>
    <t>Приложение  4</t>
  </si>
  <si>
    <t>Услуга 1. Реализация дополнительных общеразвивающих программ.  Услуга бесплатная.</t>
  </si>
  <si>
    <t>количество выставок, единиц</t>
  </si>
  <si>
    <t>Муниципальное задание выполнено в полном объеме 95%&lt;=К2&lt;=100%</t>
  </si>
  <si>
    <t>Услуга 2. Реализация дополнительных общеобразовательных предпрофессиональных программ. Услуга бесплатная.</t>
  </si>
  <si>
    <t>фортепиано</t>
  </si>
  <si>
    <t>народные инструменты</t>
  </si>
  <si>
    <t>струнные инструменты</t>
  </si>
  <si>
    <t>хоровое пение</t>
  </si>
  <si>
    <t>живопись</t>
  </si>
  <si>
    <t>хореографическое творчество</t>
  </si>
  <si>
    <t>Расчет оценки К3</t>
  </si>
  <si>
    <t>Муниципальное задание выполнено в полном объеме 95%&lt;=К3&lt;=100%</t>
  </si>
  <si>
    <t>Итоговая  оценка выполнения муниципального задания (К1+К2+К3)/3</t>
  </si>
  <si>
    <t xml:space="preserve"> муниципального  учреждения   культуры "Районный Дворец культуры и искусств "Конда"</t>
  </si>
  <si>
    <t>муниципального учреждения  культуры "Районный краеведческий музей имени Нины Степановны Цехновой"</t>
  </si>
  <si>
    <t>муниципального  учреждения  культуры "Районный Учинский историко-этнографический музей" имени Анатолия Николаевича Хомякова</t>
  </si>
  <si>
    <t>муниципального  учреждения дополнительного образования "Детская школа искусств" пгт. Междуреченский</t>
  </si>
  <si>
    <t>муниципального  учреждения  дополнительного образования "Детская музыкальная школа" городского поселения Кондинское имени Александра Васильевича Красова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</si>
  <si>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</si>
  <si>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</si>
  <si>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Число посетителей, человек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</si>
  <si>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</si>
  <si>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экспозиций и выставок, единиц</t>
  </si>
  <si>
    <t>доля музейного фонда, отраженного в КАМИС, процентов</t>
  </si>
  <si>
    <t>доля оцифрованных музейных предметов и музейных коллекций от основного фонда, процентов</t>
  </si>
  <si>
    <t>количество предметов основного фонда, получивших цифровое изображение, единиц</t>
  </si>
  <si>
    <t>Количество предметов основного фонда, прошедших инвентаризацию, единиц</t>
  </si>
  <si>
    <t>число обучающихся с 01 января по 31 августа, человек</t>
  </si>
  <si>
    <t>число обучающихся с 01 сентября  по 31 декабря, человек</t>
  </si>
  <si>
    <t xml:space="preserve"> число обучающихся с 01 сентября  по 31 декабря, человек</t>
  </si>
  <si>
    <t>человеко-часы</t>
  </si>
  <si>
    <t>народные инстументы</t>
  </si>
  <si>
    <t>струнные  инструменты</t>
  </si>
  <si>
    <t>духовые и ударные инструменты инструменты</t>
  </si>
  <si>
    <t>Приложение 5</t>
  </si>
  <si>
    <t>художественной направленности</t>
  </si>
  <si>
    <t>Муниципальное задание выполнено в полном объеме 95%&lt;=К1&lt;=100%</t>
  </si>
  <si>
    <t>число обучающихся, человек</t>
  </si>
  <si>
    <t>музыкальный фольклор</t>
  </si>
  <si>
    <t>доля участников вокальных и хоровых секций (кружков), процентов</t>
  </si>
  <si>
    <t>доля мероприятий для детей и юношества от общего количества проведенных мероприятий, процентов</t>
  </si>
  <si>
    <t>доля участников декоративно-прикладных секций (кружков), процентов</t>
  </si>
  <si>
    <t>доля участников театральных секций (кружков), процентов</t>
  </si>
  <si>
    <t>доля участников хореографических секций (кружков), процентов</t>
  </si>
  <si>
    <t>доля мероприятий для всзрослых от общего количества проведенных мероприятий, процентов</t>
  </si>
  <si>
    <t>доля мероприятий для взрослых от общего количества проведенных мероприятий, процентов</t>
  </si>
  <si>
    <t>удовлетворенность качеством предоставляемой услуги (работы), процентов</t>
  </si>
  <si>
    <t>количество предметов  музейного  фонда, получивших цифровое изображение, единиц</t>
  </si>
  <si>
    <t>доля инвентаризованного музейного фонда от общего количества музейных предметов основного фонда, процентов</t>
  </si>
  <si>
    <t>Работа 3. Формирование, учет, изучение, обеспечение физического сохранения и безопасности музейных предметов, музейных коллекций. Работа бесплатная</t>
  </si>
  <si>
    <t>Количество предметов, единиц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</si>
  <si>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</si>
  <si>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Работа 2. Создание экспозиций (выставок) музеев, организация выездных выставок. Вне стационара . Работа бесплатная.</t>
  </si>
  <si>
    <t>Приложение 3</t>
  </si>
  <si>
    <t>Отчет по выполнению муниципального  задания на оказание муниципальных услуг (выполнение работ)  за  2023  год</t>
  </si>
  <si>
    <t>Отчет по выполнению муниципального  задания  на оказание муниципальных услуг (выполнение работ) за 2023    год</t>
  </si>
  <si>
    <t>Отчет по выполнению муниципального  задания на оказание муниципальных услуг (выполнение работ) за 2023  год</t>
  </si>
  <si>
    <t>Отчет по выполнению муниципального  задания на оказание муниципальных услуг (выполнение работ) за 2023   год</t>
  </si>
  <si>
    <t>к приказу от 30 января 2024 года № 12-ОД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</si>
</sst>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.5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4" fontId="1" fillId="0" borderId="0" xfId="0" applyNumberFormat="1" applyFont="1"/>
    <xf numFmtId="4" fontId="1" fillId="2" borderId="0" xfId="0" applyNumberFormat="1" applyFont="1" applyFill="1"/>
    <xf numFmtId="0" fontId="1" fillId="0" borderId="0" xfId="0" applyFont="1" applyFill="1"/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/>
    </xf>
    <xf numFmtId="165" fontId="2" fillId="0" borderId="12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0" fillId="0" borderId="0" xfId="0" applyFill="1"/>
    <xf numFmtId="0" fontId="1" fillId="0" borderId="20" xfId="0" applyFont="1" applyFill="1" applyBorder="1" applyAlignment="1">
      <alignment horizontal="center" wrapText="1"/>
    </xf>
    <xf numFmtId="0" fontId="1" fillId="0" borderId="12" xfId="0" applyFont="1" applyFill="1" applyBorder="1" applyAlignment="1"/>
    <xf numFmtId="165" fontId="2" fillId="0" borderId="15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wrapText="1"/>
    </xf>
    <xf numFmtId="0" fontId="1" fillId="0" borderId="31" xfId="0" applyFon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165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65" fontId="2" fillId="0" borderId="16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center" vertical="center"/>
    </xf>
    <xf numFmtId="165" fontId="2" fillId="0" borderId="3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wrapText="1"/>
    </xf>
    <xf numFmtId="165" fontId="1" fillId="0" borderId="3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2" fontId="1" fillId="0" borderId="35" xfId="0" applyNumberFormat="1" applyFont="1" applyFill="1" applyBorder="1" applyAlignment="1">
      <alignment vertical="center" wrapText="1"/>
    </xf>
    <xf numFmtId="2" fontId="0" fillId="0" borderId="36" xfId="0" applyNumberFormat="1" applyFill="1" applyBorder="1" applyAlignment="1"/>
    <xf numFmtId="0" fontId="0" fillId="0" borderId="36" xfId="0" applyFill="1" applyBorder="1" applyAlignment="1"/>
    <xf numFmtId="0" fontId="0" fillId="0" borderId="38" xfId="0" applyFill="1" applyBorder="1" applyAlignment="1"/>
    <xf numFmtId="0" fontId="1" fillId="0" borderId="5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/>
    <xf numFmtId="0" fontId="4" fillId="0" borderId="19" xfId="0" applyFont="1" applyFill="1" applyBorder="1" applyAlignment="1"/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165" fontId="2" fillId="0" borderId="40" xfId="0" applyNumberFormat="1" applyFont="1" applyFill="1" applyBorder="1" applyAlignment="1">
      <alignment horizontal="center" vertical="center"/>
    </xf>
    <xf numFmtId="165" fontId="7" fillId="0" borderId="41" xfId="0" applyNumberFormat="1" applyFont="1" applyFill="1" applyBorder="1" applyAlignment="1">
      <alignment horizontal="center" vertical="center"/>
    </xf>
    <xf numFmtId="165" fontId="7" fillId="0" borderId="42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7" fillId="0" borderId="33" xfId="0" applyNumberFormat="1" applyFont="1" applyFill="1" applyBorder="1" applyAlignment="1">
      <alignment vertical="center"/>
    </xf>
    <xf numFmtId="165" fontId="7" fillId="0" borderId="34" xfId="0" applyNumberFormat="1" applyFont="1" applyFill="1" applyBorder="1" applyAlignment="1">
      <alignment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vertical="center"/>
    </xf>
    <xf numFmtId="165" fontId="1" fillId="0" borderId="6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vertical="center"/>
    </xf>
    <xf numFmtId="0" fontId="0" fillId="0" borderId="37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/>
    </xf>
    <xf numFmtId="165" fontId="1" fillId="0" borderId="10" xfId="0" applyNumberFormat="1" applyFont="1" applyFill="1" applyBorder="1" applyAlignment="1">
      <alignment horizontal="center"/>
    </xf>
    <xf numFmtId="0" fontId="0" fillId="0" borderId="37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/>
    <xf numFmtId="0" fontId="0" fillId="0" borderId="10" xfId="0" applyFont="1" applyFill="1" applyBorder="1" applyAlignment="1"/>
    <xf numFmtId="0" fontId="0" fillId="0" borderId="37" xfId="0" applyFont="1" applyFill="1" applyBorder="1" applyAlignment="1"/>
    <xf numFmtId="0" fontId="2" fillId="0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2" fontId="7" fillId="0" borderId="23" xfId="0" applyNumberFormat="1" applyFont="1" applyFill="1" applyBorder="1" applyAlignment="1">
      <alignment horizontal="center" wrapText="1"/>
    </xf>
    <xf numFmtId="2" fontId="0" fillId="0" borderId="25" xfId="0" applyNumberForma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3" xfId="0" applyFill="1" applyBorder="1" applyAlignment="1"/>
    <xf numFmtId="164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165" fontId="1" fillId="0" borderId="7" xfId="0" applyNumberFormat="1" applyFont="1" applyFill="1" applyBorder="1" applyAlignment="1">
      <alignment horizontal="center" vertical="center"/>
    </xf>
    <xf numFmtId="4" fontId="2" fillId="0" borderId="53" xfId="0" applyNumberFormat="1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 vertical="center"/>
    </xf>
    <xf numFmtId="165" fontId="7" fillId="0" borderId="16" xfId="0" applyNumberFormat="1" applyFont="1" applyFill="1" applyBorder="1" applyAlignment="1">
      <alignment vertical="center"/>
    </xf>
    <xf numFmtId="2" fontId="1" fillId="0" borderId="28" xfId="0" applyNumberFormat="1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65" fontId="7" fillId="0" borderId="16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/>
    <xf numFmtId="165" fontId="2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2" fillId="0" borderId="46" xfId="0" applyFont="1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/>
    </xf>
    <xf numFmtId="165" fontId="7" fillId="0" borderId="37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vertical="center" wrapText="1"/>
    </xf>
    <xf numFmtId="0" fontId="0" fillId="0" borderId="55" xfId="0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3" fillId="0" borderId="18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52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/>
    <xf numFmtId="0" fontId="7" fillId="0" borderId="49" xfId="0" applyFont="1" applyFill="1" applyBorder="1" applyAlignment="1"/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4" fontId="1" fillId="0" borderId="49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7" fillId="0" borderId="24" xfId="0" applyFont="1" applyFill="1" applyBorder="1" applyAlignment="1"/>
    <xf numFmtId="0" fontId="7" fillId="0" borderId="25" xfId="0" applyFont="1" applyFill="1" applyBorder="1" applyAlignment="1"/>
    <xf numFmtId="0" fontId="2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/>
    </xf>
    <xf numFmtId="164" fontId="0" fillId="0" borderId="16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/>
    <xf numFmtId="0" fontId="1" fillId="0" borderId="0" xfId="0" applyFont="1" applyFill="1" applyAlignment="1"/>
    <xf numFmtId="0" fontId="0" fillId="0" borderId="0" xfId="0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3"/>
  <sheetViews>
    <sheetView view="pageBreakPreview" zoomScale="60" zoomScaleNormal="60" workbookViewId="0">
      <selection activeCell="M2" sqref="M2:P2"/>
    </sheetView>
  </sheetViews>
  <sheetFormatPr defaultRowHeight="15" x14ac:dyDescent="0.25"/>
  <cols>
    <col min="1" max="1" width="21.5703125" customWidth="1"/>
    <col min="2" max="2" width="30.85546875" customWidth="1"/>
    <col min="3" max="3" width="28.42578125" customWidth="1"/>
    <col min="4" max="4" width="11.5703125" customWidth="1"/>
    <col min="5" max="5" width="10.7109375" customWidth="1"/>
    <col min="6" max="6" width="8.85546875" customWidth="1"/>
    <col min="7" max="7" width="7.85546875" customWidth="1"/>
    <col min="8" max="8" width="31.5703125" customWidth="1"/>
    <col min="9" max="9" width="10.85546875" customWidth="1"/>
    <col min="10" max="10" width="10.5703125" customWidth="1"/>
    <col min="11" max="11" width="7.5703125" customWidth="1"/>
    <col min="12" max="12" width="7.28515625" customWidth="1"/>
    <col min="13" max="13" width="17" customWidth="1"/>
    <col min="14" max="14" width="19.28515625" customWidth="1"/>
    <col min="15" max="15" width="10.5703125" customWidth="1"/>
    <col min="16" max="16" width="18.5703125" customWidth="1"/>
    <col min="18" max="18" width="16" bestFit="1" customWidth="1"/>
  </cols>
  <sheetData>
    <row r="1" spans="1:20" s="16" customFormat="1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6" t="s">
        <v>36</v>
      </c>
      <c r="P1" s="127"/>
      <c r="Q1" s="6"/>
      <c r="R1" s="6"/>
      <c r="S1" s="6"/>
      <c r="T1" s="6"/>
    </row>
    <row r="2" spans="1:20" s="16" customFormat="1" ht="16.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65" t="s">
        <v>106</v>
      </c>
      <c r="N2" s="266"/>
      <c r="O2" s="266"/>
      <c r="P2" s="266"/>
      <c r="Q2" s="6"/>
      <c r="R2" s="6"/>
      <c r="S2" s="6"/>
      <c r="T2" s="6"/>
    </row>
    <row r="3" spans="1:20" s="16" customFormat="1" ht="16.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63"/>
      <c r="N3" s="264"/>
      <c r="O3" s="264"/>
      <c r="P3" s="264"/>
      <c r="Q3" s="6"/>
      <c r="R3" s="6"/>
      <c r="S3" s="6"/>
      <c r="T3" s="6"/>
    </row>
    <row r="4" spans="1:20" s="16" customFormat="1" ht="16.5" x14ac:dyDescent="0.25">
      <c r="A4" s="137" t="s">
        <v>102</v>
      </c>
      <c r="B4" s="137"/>
      <c r="C4" s="137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6"/>
      <c r="R4" s="6"/>
      <c r="S4" s="6"/>
      <c r="T4" s="6"/>
    </row>
    <row r="5" spans="1:20" s="16" customFormat="1" ht="16.5" x14ac:dyDescent="0.25">
      <c r="A5" s="137" t="s">
        <v>61</v>
      </c>
      <c r="B5" s="137"/>
      <c r="C5" s="137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6"/>
      <c r="R5" s="6"/>
      <c r="S5" s="6"/>
      <c r="T5" s="6"/>
    </row>
    <row r="6" spans="1:20" s="16" customFormat="1" ht="6.7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6" customFormat="1" ht="8.25" customHeight="1" thickBo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16" customFormat="1" ht="78.75" customHeight="1" x14ac:dyDescent="0.25">
      <c r="A8" s="100" t="s">
        <v>0</v>
      </c>
      <c r="B8" s="105" t="s">
        <v>45</v>
      </c>
      <c r="C8" s="120" t="s">
        <v>15</v>
      </c>
      <c r="D8" s="121"/>
      <c r="E8" s="121"/>
      <c r="F8" s="121"/>
      <c r="G8" s="122"/>
      <c r="H8" s="102" t="s">
        <v>14</v>
      </c>
      <c r="I8" s="103"/>
      <c r="J8" s="103"/>
      <c r="K8" s="103"/>
      <c r="L8" s="103"/>
      <c r="M8" s="102" t="s">
        <v>44</v>
      </c>
      <c r="N8" s="103"/>
      <c r="O8" s="104"/>
      <c r="P8" s="48" t="s">
        <v>60</v>
      </c>
      <c r="Q8" s="6"/>
      <c r="R8" s="6"/>
      <c r="S8" s="6"/>
      <c r="T8" s="6"/>
    </row>
    <row r="9" spans="1:20" s="16" customFormat="1" ht="17.25" thickBot="1" x14ac:dyDescent="0.3">
      <c r="A9" s="101"/>
      <c r="B9" s="106"/>
      <c r="C9" s="7" t="s">
        <v>4</v>
      </c>
      <c r="D9" s="7" t="s">
        <v>1</v>
      </c>
      <c r="E9" s="7" t="s">
        <v>2</v>
      </c>
      <c r="F9" s="7" t="s">
        <v>13</v>
      </c>
      <c r="G9" s="7" t="s">
        <v>3</v>
      </c>
      <c r="H9" s="7" t="s">
        <v>4</v>
      </c>
      <c r="I9" s="7" t="s">
        <v>5</v>
      </c>
      <c r="J9" s="7" t="s">
        <v>6</v>
      </c>
      <c r="K9" s="7" t="s">
        <v>7</v>
      </c>
      <c r="L9" s="7" t="s">
        <v>8</v>
      </c>
      <c r="M9" s="7" t="s">
        <v>10</v>
      </c>
      <c r="N9" s="8" t="s">
        <v>9</v>
      </c>
      <c r="O9" s="9" t="s">
        <v>11</v>
      </c>
      <c r="P9" s="49"/>
      <c r="Q9" s="6"/>
      <c r="R9" s="6"/>
      <c r="S9" s="6"/>
      <c r="T9" s="6"/>
    </row>
    <row r="10" spans="1:20" s="16" customFormat="1" ht="16.5" x14ac:dyDescent="0.25">
      <c r="A10" s="96" t="s">
        <v>12</v>
      </c>
      <c r="B10" s="123" t="s">
        <v>37</v>
      </c>
      <c r="C10" s="124" t="s">
        <v>26</v>
      </c>
      <c r="D10" s="142">
        <v>19</v>
      </c>
      <c r="E10" s="142">
        <v>19</v>
      </c>
      <c r="F10" s="142">
        <f>D10/E10%</f>
        <v>100</v>
      </c>
      <c r="G10" s="142" t="s">
        <v>16</v>
      </c>
      <c r="H10" s="124" t="s">
        <v>92</v>
      </c>
      <c r="I10" s="139">
        <v>62.5</v>
      </c>
      <c r="J10" s="139">
        <v>62.5</v>
      </c>
      <c r="K10" s="139">
        <f>I10/J10%</f>
        <v>100</v>
      </c>
      <c r="L10" s="102" t="s">
        <v>16</v>
      </c>
      <c r="M10" s="112">
        <v>41040485.079999998</v>
      </c>
      <c r="N10" s="112">
        <f>M10</f>
        <v>41040485.079999998</v>
      </c>
      <c r="O10" s="115"/>
      <c r="P10" s="131">
        <f>(L17+G17+O17)/3</f>
        <v>100</v>
      </c>
      <c r="Q10" s="6"/>
      <c r="R10" s="6"/>
      <c r="S10" s="6"/>
      <c r="T10" s="6"/>
    </row>
    <row r="11" spans="1:20" s="16" customFormat="1" ht="60" customHeight="1" x14ac:dyDescent="0.25">
      <c r="A11" s="97"/>
      <c r="B11" s="109"/>
      <c r="C11" s="141"/>
      <c r="D11" s="143"/>
      <c r="E11" s="143"/>
      <c r="F11" s="143"/>
      <c r="G11" s="143"/>
      <c r="H11" s="125"/>
      <c r="I11" s="140"/>
      <c r="J11" s="140"/>
      <c r="K11" s="140"/>
      <c r="L11" s="140"/>
      <c r="M11" s="113"/>
      <c r="N11" s="113"/>
      <c r="O11" s="116"/>
      <c r="P11" s="134"/>
      <c r="Q11" s="6"/>
      <c r="R11" s="6"/>
      <c r="S11" s="6"/>
      <c r="T11" s="6"/>
    </row>
    <row r="12" spans="1:20" s="16" customFormat="1" ht="64.5" customHeight="1" x14ac:dyDescent="0.25">
      <c r="A12" s="97"/>
      <c r="B12" s="109"/>
      <c r="C12" s="50"/>
      <c r="D12" s="51"/>
      <c r="E12" s="51"/>
      <c r="F12" s="51"/>
      <c r="G12" s="51"/>
      <c r="H12" s="52" t="s">
        <v>88</v>
      </c>
      <c r="I12" s="53">
        <v>37.5</v>
      </c>
      <c r="J12" s="53">
        <v>37.5</v>
      </c>
      <c r="K12" s="53">
        <f>I12/J12%</f>
        <v>100</v>
      </c>
      <c r="L12" s="54" t="s">
        <v>16</v>
      </c>
      <c r="M12" s="113"/>
      <c r="N12" s="113"/>
      <c r="O12" s="116"/>
      <c r="P12" s="134"/>
      <c r="Q12" s="6"/>
      <c r="R12" s="6"/>
      <c r="S12" s="6"/>
      <c r="T12" s="6"/>
    </row>
    <row r="13" spans="1:20" s="16" customFormat="1" ht="51" customHeight="1" x14ac:dyDescent="0.25">
      <c r="A13" s="97"/>
      <c r="B13" s="109"/>
      <c r="C13" s="50"/>
      <c r="D13" s="51"/>
      <c r="E13" s="51"/>
      <c r="F13" s="51"/>
      <c r="G13" s="51"/>
      <c r="H13" s="52" t="s">
        <v>87</v>
      </c>
      <c r="I13" s="55">
        <v>11</v>
      </c>
      <c r="J13" s="55">
        <v>11</v>
      </c>
      <c r="K13" s="55">
        <f>I13/J13%</f>
        <v>100</v>
      </c>
      <c r="L13" s="56" t="s">
        <v>16</v>
      </c>
      <c r="M13" s="113"/>
      <c r="N13" s="113"/>
      <c r="O13" s="116"/>
      <c r="P13" s="134"/>
      <c r="Q13" s="6"/>
      <c r="R13" s="6"/>
      <c r="S13" s="6"/>
      <c r="T13" s="6"/>
    </row>
    <row r="14" spans="1:20" s="16" customFormat="1" ht="50.25" customHeight="1" x14ac:dyDescent="0.25">
      <c r="A14" s="97"/>
      <c r="B14" s="109"/>
      <c r="C14" s="50"/>
      <c r="D14" s="51"/>
      <c r="E14" s="51"/>
      <c r="F14" s="51"/>
      <c r="G14" s="51"/>
      <c r="H14" s="52" t="s">
        <v>89</v>
      </c>
      <c r="I14" s="54">
        <v>10</v>
      </c>
      <c r="J14" s="54">
        <v>10</v>
      </c>
      <c r="K14" s="55">
        <f>I14/J14%</f>
        <v>100</v>
      </c>
      <c r="L14" s="56" t="s">
        <v>16</v>
      </c>
      <c r="M14" s="113"/>
      <c r="N14" s="113"/>
      <c r="O14" s="116"/>
      <c r="P14" s="134"/>
      <c r="Q14" s="6"/>
      <c r="R14" s="6"/>
      <c r="S14" s="6"/>
      <c r="T14" s="6"/>
    </row>
    <row r="15" spans="1:20" s="16" customFormat="1" ht="36" customHeight="1" x14ac:dyDescent="0.25">
      <c r="A15" s="97"/>
      <c r="B15" s="109"/>
      <c r="C15" s="50"/>
      <c r="D15" s="51"/>
      <c r="E15" s="51"/>
      <c r="F15" s="51"/>
      <c r="G15" s="51"/>
      <c r="H15" s="52" t="s">
        <v>90</v>
      </c>
      <c r="I15" s="54">
        <v>5</v>
      </c>
      <c r="J15" s="54">
        <v>5</v>
      </c>
      <c r="K15" s="55">
        <f>I15/J15%</f>
        <v>100</v>
      </c>
      <c r="L15" s="56" t="s">
        <v>16</v>
      </c>
      <c r="M15" s="113"/>
      <c r="N15" s="113"/>
      <c r="O15" s="116"/>
      <c r="P15" s="134"/>
      <c r="Q15" s="6"/>
      <c r="R15" s="6"/>
      <c r="S15" s="6"/>
      <c r="T15" s="6"/>
    </row>
    <row r="16" spans="1:20" s="16" customFormat="1" ht="49.5" x14ac:dyDescent="0.25">
      <c r="A16" s="97"/>
      <c r="B16" s="109"/>
      <c r="C16" s="57"/>
      <c r="D16" s="58"/>
      <c r="E16" s="58"/>
      <c r="F16" s="58"/>
      <c r="G16" s="58"/>
      <c r="H16" s="52" t="s">
        <v>91</v>
      </c>
      <c r="I16" s="59">
        <v>10</v>
      </c>
      <c r="J16" s="59">
        <v>10</v>
      </c>
      <c r="K16" s="59">
        <f>I16/J16%</f>
        <v>100</v>
      </c>
      <c r="L16" s="60" t="s">
        <v>16</v>
      </c>
      <c r="M16" s="114"/>
      <c r="N16" s="114"/>
      <c r="O16" s="117"/>
      <c r="P16" s="134"/>
      <c r="Q16" s="6"/>
      <c r="R16" s="6"/>
      <c r="S16" s="6"/>
      <c r="T16" s="6"/>
    </row>
    <row r="17" spans="1:20" s="16" customFormat="1" ht="17.25" thickBot="1" x14ac:dyDescent="0.3">
      <c r="A17" s="97"/>
      <c r="B17" s="110"/>
      <c r="C17" s="61" t="s">
        <v>17</v>
      </c>
      <c r="D17" s="10" t="s">
        <v>16</v>
      </c>
      <c r="E17" s="10" t="s">
        <v>16</v>
      </c>
      <c r="F17" s="10">
        <f>F10</f>
        <v>100</v>
      </c>
      <c r="G17" s="10">
        <f>F17/1</f>
        <v>100</v>
      </c>
      <c r="H17" s="61" t="s">
        <v>18</v>
      </c>
      <c r="I17" s="61" t="s">
        <v>16</v>
      </c>
      <c r="J17" s="61" t="s">
        <v>16</v>
      </c>
      <c r="K17" s="11">
        <f>SUM(K10:K16)</f>
        <v>600</v>
      </c>
      <c r="L17" s="10">
        <f>K17/6</f>
        <v>100</v>
      </c>
      <c r="M17" s="118" t="s">
        <v>58</v>
      </c>
      <c r="N17" s="119"/>
      <c r="O17" s="62">
        <f>M10/N10*100</f>
        <v>100</v>
      </c>
      <c r="P17" s="135"/>
      <c r="Q17" s="6"/>
      <c r="R17" s="6"/>
      <c r="S17" s="6"/>
      <c r="T17" s="6"/>
    </row>
    <row r="18" spans="1:20" s="16" customFormat="1" ht="65.25" customHeight="1" x14ac:dyDescent="0.25">
      <c r="A18" s="98"/>
      <c r="B18" s="107" t="s">
        <v>38</v>
      </c>
      <c r="C18" s="63" t="s">
        <v>26</v>
      </c>
      <c r="D18" s="39">
        <v>6</v>
      </c>
      <c r="E18" s="39">
        <v>6</v>
      </c>
      <c r="F18" s="39">
        <f>D18/E18%</f>
        <v>100</v>
      </c>
      <c r="G18" s="39" t="s">
        <v>16</v>
      </c>
      <c r="H18" s="63" t="s">
        <v>93</v>
      </c>
      <c r="I18" s="64">
        <v>35</v>
      </c>
      <c r="J18" s="64">
        <v>35</v>
      </c>
      <c r="K18" s="64">
        <f>I18/J18%</f>
        <v>100</v>
      </c>
      <c r="L18" s="65" t="s">
        <v>16</v>
      </c>
      <c r="M18" s="112">
        <v>1588427.45</v>
      </c>
      <c r="N18" s="112">
        <v>2016651.56</v>
      </c>
      <c r="O18" s="147"/>
      <c r="P18" s="128">
        <f>(O22+G22+L22)/3</f>
        <v>92.921862515505651</v>
      </c>
      <c r="Q18" s="6"/>
      <c r="R18" s="6"/>
      <c r="S18" s="6"/>
      <c r="T18" s="6"/>
    </row>
    <row r="19" spans="1:20" s="16" customFormat="1" ht="68.25" customHeight="1" x14ac:dyDescent="0.25">
      <c r="A19" s="98"/>
      <c r="B19" s="108"/>
      <c r="C19" s="66"/>
      <c r="D19" s="67"/>
      <c r="E19" s="67"/>
      <c r="F19" s="67"/>
      <c r="G19" s="67"/>
      <c r="H19" s="68" t="s">
        <v>88</v>
      </c>
      <c r="I19" s="69">
        <v>65</v>
      </c>
      <c r="J19" s="69">
        <v>65</v>
      </c>
      <c r="K19" s="69">
        <f>I19/J19%</f>
        <v>100</v>
      </c>
      <c r="L19" s="70" t="s">
        <v>16</v>
      </c>
      <c r="M19" s="113"/>
      <c r="N19" s="113"/>
      <c r="O19" s="148"/>
      <c r="P19" s="136"/>
      <c r="Q19" s="6"/>
      <c r="R19" s="6"/>
      <c r="S19" s="6"/>
      <c r="T19" s="6"/>
    </row>
    <row r="20" spans="1:20" s="16" customFormat="1" ht="52.5" customHeight="1" x14ac:dyDescent="0.25">
      <c r="A20" s="98"/>
      <c r="B20" s="108"/>
      <c r="C20" s="66"/>
      <c r="D20" s="67"/>
      <c r="E20" s="67"/>
      <c r="F20" s="67"/>
      <c r="G20" s="67"/>
      <c r="H20" s="66" t="s">
        <v>87</v>
      </c>
      <c r="I20" s="71">
        <v>24</v>
      </c>
      <c r="J20" s="71">
        <v>24</v>
      </c>
      <c r="K20" s="71">
        <f>I20/J20%</f>
        <v>100</v>
      </c>
      <c r="L20" s="72" t="s">
        <v>16</v>
      </c>
      <c r="M20" s="113"/>
      <c r="N20" s="113"/>
      <c r="O20" s="148"/>
      <c r="P20" s="136"/>
      <c r="Q20" s="6"/>
      <c r="R20" s="6"/>
      <c r="S20" s="6"/>
      <c r="T20" s="6"/>
    </row>
    <row r="21" spans="1:20" s="16" customFormat="1" ht="49.5" x14ac:dyDescent="0.25">
      <c r="A21" s="98"/>
      <c r="B21" s="109"/>
      <c r="C21" s="57"/>
      <c r="D21" s="58"/>
      <c r="E21" s="58"/>
      <c r="F21" s="58"/>
      <c r="G21" s="58"/>
      <c r="H21" s="52" t="s">
        <v>91</v>
      </c>
      <c r="I21" s="73">
        <v>63</v>
      </c>
      <c r="J21" s="73">
        <v>63</v>
      </c>
      <c r="K21" s="73">
        <f>I21/J21%</f>
        <v>100</v>
      </c>
      <c r="L21" s="73" t="s">
        <v>16</v>
      </c>
      <c r="M21" s="146"/>
      <c r="N21" s="146"/>
      <c r="O21" s="149"/>
      <c r="P21" s="129"/>
      <c r="Q21" s="6"/>
      <c r="R21" s="6"/>
      <c r="S21" s="6"/>
      <c r="T21" s="6"/>
    </row>
    <row r="22" spans="1:20" s="16" customFormat="1" ht="18" thickBot="1" x14ac:dyDescent="0.35">
      <c r="A22" s="98"/>
      <c r="B22" s="110"/>
      <c r="C22" s="61" t="s">
        <v>17</v>
      </c>
      <c r="D22" s="10" t="s">
        <v>16</v>
      </c>
      <c r="E22" s="10" t="s">
        <v>16</v>
      </c>
      <c r="F22" s="10">
        <f>F18</f>
        <v>100</v>
      </c>
      <c r="G22" s="10">
        <f>F22/1</f>
        <v>100</v>
      </c>
      <c r="H22" s="61" t="s">
        <v>18</v>
      </c>
      <c r="I22" s="61" t="s">
        <v>16</v>
      </c>
      <c r="J22" s="61" t="s">
        <v>16</v>
      </c>
      <c r="K22" s="11">
        <f>SUM(K18:K21)</f>
        <v>400</v>
      </c>
      <c r="L22" s="11">
        <f>K22/4</f>
        <v>100</v>
      </c>
      <c r="M22" s="118" t="s">
        <v>58</v>
      </c>
      <c r="N22" s="150"/>
      <c r="O22" s="74">
        <f>M18/N18*100</f>
        <v>78.765587546516954</v>
      </c>
      <c r="P22" s="130"/>
      <c r="Q22" s="6"/>
      <c r="R22" s="6"/>
      <c r="S22" s="6"/>
      <c r="T22" s="6"/>
    </row>
    <row r="23" spans="1:20" s="16" customFormat="1" ht="49.5" x14ac:dyDescent="0.25">
      <c r="A23" s="98"/>
      <c r="B23" s="107" t="s">
        <v>39</v>
      </c>
      <c r="C23" s="75" t="s">
        <v>22</v>
      </c>
      <c r="D23" s="39">
        <v>68.599999999999994</v>
      </c>
      <c r="E23" s="39">
        <v>68.599999999999994</v>
      </c>
      <c r="F23" s="39">
        <f t="shared" ref="F23:F24" si="0">D23/E23%</f>
        <v>100</v>
      </c>
      <c r="G23" s="39" t="s">
        <v>16</v>
      </c>
      <c r="H23" s="63" t="s">
        <v>19</v>
      </c>
      <c r="I23" s="64">
        <v>130</v>
      </c>
      <c r="J23" s="64">
        <v>130</v>
      </c>
      <c r="K23" s="64">
        <f t="shared" ref="K23:K24" si="1">I23/J23%</f>
        <v>100</v>
      </c>
      <c r="L23" s="65" t="s">
        <v>16</v>
      </c>
      <c r="M23" s="112">
        <v>1664230</v>
      </c>
      <c r="N23" s="112">
        <f>M23</f>
        <v>1664230</v>
      </c>
      <c r="O23" s="155"/>
      <c r="P23" s="131">
        <f>(O27+L27+G27)/3</f>
        <v>100</v>
      </c>
      <c r="Q23" s="6"/>
      <c r="R23" s="6"/>
      <c r="S23" s="6"/>
      <c r="T23" s="6"/>
    </row>
    <row r="24" spans="1:20" s="16" customFormat="1" ht="33" x14ac:dyDescent="0.25">
      <c r="A24" s="98"/>
      <c r="B24" s="108"/>
      <c r="C24" s="52" t="s">
        <v>23</v>
      </c>
      <c r="D24" s="76">
        <v>25000</v>
      </c>
      <c r="E24" s="76">
        <v>25000</v>
      </c>
      <c r="F24" s="76">
        <f t="shared" si="0"/>
        <v>100</v>
      </c>
      <c r="G24" s="76" t="s">
        <v>16</v>
      </c>
      <c r="H24" s="68" t="s">
        <v>20</v>
      </c>
      <c r="I24" s="69">
        <v>192.3</v>
      </c>
      <c r="J24" s="69">
        <v>192.3</v>
      </c>
      <c r="K24" s="69">
        <f t="shared" si="1"/>
        <v>100</v>
      </c>
      <c r="L24" s="70" t="s">
        <v>16</v>
      </c>
      <c r="M24" s="153"/>
      <c r="N24" s="153"/>
      <c r="O24" s="156"/>
      <c r="P24" s="132"/>
      <c r="Q24" s="6"/>
      <c r="R24" s="6"/>
      <c r="S24" s="6"/>
      <c r="T24" s="6"/>
    </row>
    <row r="25" spans="1:20" s="16" customFormat="1" ht="33" x14ac:dyDescent="0.25">
      <c r="A25" s="98"/>
      <c r="B25" s="108"/>
      <c r="C25" s="52" t="s">
        <v>24</v>
      </c>
      <c r="D25" s="76">
        <v>195</v>
      </c>
      <c r="E25" s="76">
        <v>195</v>
      </c>
      <c r="F25" s="76">
        <f>D25/E25%</f>
        <v>100</v>
      </c>
      <c r="G25" s="76" t="s">
        <v>16</v>
      </c>
      <c r="H25" s="68" t="s">
        <v>25</v>
      </c>
      <c r="I25" s="69">
        <v>65</v>
      </c>
      <c r="J25" s="69">
        <v>65</v>
      </c>
      <c r="K25" s="69">
        <f>I25/J25%</f>
        <v>100</v>
      </c>
      <c r="L25" s="70" t="s">
        <v>16</v>
      </c>
      <c r="M25" s="153"/>
      <c r="N25" s="153"/>
      <c r="O25" s="156"/>
      <c r="P25" s="132"/>
      <c r="Q25" s="6"/>
      <c r="R25" s="6"/>
      <c r="S25" s="6"/>
      <c r="T25" s="6"/>
    </row>
    <row r="26" spans="1:20" s="16" customFormat="1" ht="33" x14ac:dyDescent="0.25">
      <c r="A26" s="98"/>
      <c r="B26" s="108"/>
      <c r="C26" s="52" t="s">
        <v>25</v>
      </c>
      <c r="D26" s="76">
        <v>65</v>
      </c>
      <c r="E26" s="76">
        <v>65</v>
      </c>
      <c r="F26" s="76">
        <f>D26/E26%</f>
        <v>100</v>
      </c>
      <c r="G26" s="76"/>
      <c r="H26" s="52" t="s">
        <v>21</v>
      </c>
      <c r="I26" s="58">
        <v>25000</v>
      </c>
      <c r="J26" s="58">
        <v>25000</v>
      </c>
      <c r="K26" s="58">
        <f>I26/J26%</f>
        <v>100</v>
      </c>
      <c r="L26" s="73" t="s">
        <v>16</v>
      </c>
      <c r="M26" s="154"/>
      <c r="N26" s="154"/>
      <c r="O26" s="157"/>
      <c r="P26" s="132"/>
      <c r="Q26" s="6"/>
      <c r="R26" s="6"/>
      <c r="S26" s="6"/>
      <c r="T26" s="6"/>
    </row>
    <row r="27" spans="1:20" s="16" customFormat="1" ht="18" thickBot="1" x14ac:dyDescent="0.35">
      <c r="A27" s="98"/>
      <c r="B27" s="111"/>
      <c r="C27" s="61" t="s">
        <v>17</v>
      </c>
      <c r="D27" s="61" t="s">
        <v>16</v>
      </c>
      <c r="E27" s="61" t="s">
        <v>16</v>
      </c>
      <c r="F27" s="11">
        <f>K23+K24+K25+K26</f>
        <v>400</v>
      </c>
      <c r="G27" s="10">
        <f>F27/4</f>
        <v>100</v>
      </c>
      <c r="H27" s="61" t="s">
        <v>18</v>
      </c>
      <c r="I27" s="10" t="s">
        <v>16</v>
      </c>
      <c r="J27" s="10" t="s">
        <v>16</v>
      </c>
      <c r="K27" s="10">
        <f>SUM(K23:K26)</f>
        <v>400</v>
      </c>
      <c r="L27" s="10">
        <f>K27/4</f>
        <v>100</v>
      </c>
      <c r="M27" s="118" t="s">
        <v>58</v>
      </c>
      <c r="N27" s="150"/>
      <c r="O27" s="77">
        <f>M23/N23*100</f>
        <v>100</v>
      </c>
      <c r="P27" s="133"/>
      <c r="Q27" s="6"/>
      <c r="R27" s="6"/>
      <c r="S27" s="6"/>
      <c r="T27" s="6"/>
    </row>
    <row r="28" spans="1:20" s="16" customFormat="1" ht="33" x14ac:dyDescent="0.25">
      <c r="A28" s="98"/>
      <c r="B28" s="107" t="s">
        <v>40</v>
      </c>
      <c r="C28" s="75" t="s">
        <v>23</v>
      </c>
      <c r="D28" s="39">
        <v>88349</v>
      </c>
      <c r="E28" s="39">
        <v>88349</v>
      </c>
      <c r="F28" s="39">
        <f t="shared" ref="F28:F29" si="2">D28/E28%</f>
        <v>100</v>
      </c>
      <c r="G28" s="39" t="s">
        <v>16</v>
      </c>
      <c r="H28" s="63" t="s">
        <v>25</v>
      </c>
      <c r="I28" s="64">
        <v>641</v>
      </c>
      <c r="J28" s="64">
        <v>641</v>
      </c>
      <c r="K28" s="64">
        <f t="shared" ref="K28" si="3">I28/J28%</f>
        <v>100</v>
      </c>
      <c r="L28" s="65" t="s">
        <v>16</v>
      </c>
      <c r="M28" s="163">
        <v>48177960.740000002</v>
      </c>
      <c r="N28" s="163">
        <f>M28</f>
        <v>48177960.740000002</v>
      </c>
      <c r="O28" s="151"/>
      <c r="P28" s="128">
        <f>(O32+L32+G32)/3</f>
        <v>100</v>
      </c>
      <c r="Q28" s="6"/>
      <c r="R28" s="6"/>
      <c r="S28" s="6"/>
      <c r="T28" s="6"/>
    </row>
    <row r="29" spans="1:20" s="16" customFormat="1" ht="33" customHeight="1" x14ac:dyDescent="0.25">
      <c r="A29" s="98"/>
      <c r="B29" s="108"/>
      <c r="C29" s="52" t="s">
        <v>25</v>
      </c>
      <c r="D29" s="76">
        <v>641</v>
      </c>
      <c r="E29" s="76">
        <v>641</v>
      </c>
      <c r="F29" s="76">
        <f t="shared" si="2"/>
        <v>100</v>
      </c>
      <c r="G29" s="76" t="s">
        <v>16</v>
      </c>
      <c r="H29" s="68"/>
      <c r="I29" s="69"/>
      <c r="J29" s="69"/>
      <c r="K29" s="69"/>
      <c r="L29" s="70" t="s">
        <v>16</v>
      </c>
      <c r="M29" s="164"/>
      <c r="N29" s="164"/>
      <c r="O29" s="152"/>
      <c r="P29" s="129"/>
      <c r="Q29" s="6"/>
      <c r="R29" s="6"/>
      <c r="S29" s="6"/>
      <c r="T29" s="6"/>
    </row>
    <row r="30" spans="1:20" s="16" customFormat="1" ht="49.5" customHeight="1" x14ac:dyDescent="0.25">
      <c r="A30" s="98"/>
      <c r="B30" s="108"/>
      <c r="C30" s="52" t="s">
        <v>22</v>
      </c>
      <c r="D30" s="76">
        <v>255.8</v>
      </c>
      <c r="E30" s="76">
        <v>255.8</v>
      </c>
      <c r="F30" s="76">
        <f>D30/E30%</f>
        <v>100</v>
      </c>
      <c r="G30" s="76" t="s">
        <v>16</v>
      </c>
      <c r="H30" s="68"/>
      <c r="I30" s="69"/>
      <c r="J30" s="69"/>
      <c r="K30" s="69"/>
      <c r="L30" s="70" t="s">
        <v>16</v>
      </c>
      <c r="M30" s="164"/>
      <c r="N30" s="164"/>
      <c r="O30" s="152"/>
      <c r="P30" s="129"/>
      <c r="Q30" s="6"/>
      <c r="R30" s="6"/>
      <c r="S30" s="6"/>
      <c r="T30" s="6"/>
    </row>
    <row r="31" spans="1:20" s="16" customFormat="1" ht="33" customHeight="1" x14ac:dyDescent="0.25">
      <c r="A31" s="98"/>
      <c r="B31" s="108"/>
      <c r="C31" s="52" t="s">
        <v>27</v>
      </c>
      <c r="D31" s="76">
        <v>1923.1</v>
      </c>
      <c r="E31" s="76">
        <v>1923.1</v>
      </c>
      <c r="F31" s="76">
        <f>D31/E31%</f>
        <v>100</v>
      </c>
      <c r="G31" s="76"/>
      <c r="H31" s="52"/>
      <c r="I31" s="73"/>
      <c r="J31" s="73"/>
      <c r="K31" s="73"/>
      <c r="L31" s="73" t="s">
        <v>16</v>
      </c>
      <c r="M31" s="165"/>
      <c r="N31" s="165"/>
      <c r="O31" s="149"/>
      <c r="P31" s="129"/>
      <c r="Q31" s="6"/>
      <c r="R31" s="6"/>
      <c r="S31" s="6"/>
      <c r="T31" s="6"/>
    </row>
    <row r="32" spans="1:20" s="16" customFormat="1" ht="18" thickBot="1" x14ac:dyDescent="0.35">
      <c r="A32" s="98"/>
      <c r="B32" s="111"/>
      <c r="C32" s="61" t="s">
        <v>17</v>
      </c>
      <c r="D32" s="61" t="s">
        <v>16</v>
      </c>
      <c r="E32" s="61" t="s">
        <v>16</v>
      </c>
      <c r="F32" s="10">
        <f>SUM(F28:F31)</f>
        <v>400</v>
      </c>
      <c r="G32" s="10">
        <f>F32/4</f>
        <v>100</v>
      </c>
      <c r="H32" s="61" t="s">
        <v>18</v>
      </c>
      <c r="I32" s="10" t="s">
        <v>16</v>
      </c>
      <c r="J32" s="10" t="s">
        <v>16</v>
      </c>
      <c r="K32" s="10">
        <f>SUM(K28:K31)</f>
        <v>100</v>
      </c>
      <c r="L32" s="10">
        <f>K32/1</f>
        <v>100</v>
      </c>
      <c r="M32" s="118" t="s">
        <v>58</v>
      </c>
      <c r="N32" s="150"/>
      <c r="O32" s="77">
        <f>M28/N28*100</f>
        <v>100</v>
      </c>
      <c r="P32" s="130"/>
      <c r="Q32" s="6"/>
      <c r="R32" s="6"/>
      <c r="S32" s="6"/>
      <c r="T32" s="6"/>
    </row>
    <row r="33" spans="1:20" s="16" customFormat="1" ht="49.5" x14ac:dyDescent="0.25">
      <c r="A33" s="98"/>
      <c r="B33" s="107" t="s">
        <v>41</v>
      </c>
      <c r="C33" s="75" t="s">
        <v>23</v>
      </c>
      <c r="D33" s="39">
        <v>21636</v>
      </c>
      <c r="E33" s="39">
        <v>21636</v>
      </c>
      <c r="F33" s="39">
        <f t="shared" ref="F33:F34" si="4">D33/E33%</f>
        <v>100</v>
      </c>
      <c r="G33" s="39" t="s">
        <v>16</v>
      </c>
      <c r="H33" s="63" t="s">
        <v>94</v>
      </c>
      <c r="I33" s="64">
        <v>90</v>
      </c>
      <c r="J33" s="64">
        <v>90</v>
      </c>
      <c r="K33" s="64">
        <f t="shared" ref="K33" si="5">I33/J33%</f>
        <v>100</v>
      </c>
      <c r="L33" s="65" t="s">
        <v>16</v>
      </c>
      <c r="M33" s="112">
        <v>1941411.33</v>
      </c>
      <c r="N33" s="112">
        <v>2464796.34</v>
      </c>
      <c r="O33" s="144"/>
      <c r="P33" s="128">
        <f>(O35+L35+G35)/3</f>
        <v>92.921862663914865</v>
      </c>
      <c r="Q33" s="6"/>
      <c r="R33" s="15">
        <f>N33+N28+N23+N18+N10</f>
        <v>95364123.719999999</v>
      </c>
      <c r="S33" s="6"/>
      <c r="T33" s="6"/>
    </row>
    <row r="34" spans="1:20" s="16" customFormat="1" ht="33" customHeight="1" x14ac:dyDescent="0.25">
      <c r="A34" s="98"/>
      <c r="B34" s="108"/>
      <c r="C34" s="52" t="s">
        <v>25</v>
      </c>
      <c r="D34" s="76">
        <v>798</v>
      </c>
      <c r="E34" s="76">
        <v>798</v>
      </c>
      <c r="F34" s="76">
        <f t="shared" si="4"/>
        <v>100</v>
      </c>
      <c r="G34" s="76" t="s">
        <v>16</v>
      </c>
      <c r="H34" s="68"/>
      <c r="I34" s="69"/>
      <c r="J34" s="69"/>
      <c r="K34" s="69"/>
      <c r="L34" s="70" t="s">
        <v>16</v>
      </c>
      <c r="M34" s="154"/>
      <c r="N34" s="154"/>
      <c r="O34" s="145"/>
      <c r="P34" s="129"/>
      <c r="Q34" s="6"/>
      <c r="R34" s="6"/>
      <c r="S34" s="6"/>
      <c r="T34" s="6"/>
    </row>
    <row r="35" spans="1:20" s="16" customFormat="1" ht="30.75" customHeight="1" thickBot="1" x14ac:dyDescent="0.3">
      <c r="A35" s="98"/>
      <c r="B35" s="111"/>
      <c r="C35" s="78" t="s">
        <v>17</v>
      </c>
      <c r="D35" s="78" t="s">
        <v>16</v>
      </c>
      <c r="E35" s="78" t="s">
        <v>16</v>
      </c>
      <c r="F35" s="12">
        <f>SUM(F33:F34)</f>
        <v>200</v>
      </c>
      <c r="G35" s="12">
        <f>F35/2</f>
        <v>100</v>
      </c>
      <c r="H35" s="78" t="s">
        <v>18</v>
      </c>
      <c r="I35" s="12" t="s">
        <v>16</v>
      </c>
      <c r="J35" s="12" t="s">
        <v>16</v>
      </c>
      <c r="K35" s="12">
        <f>SUM(K33:K34)</f>
        <v>100</v>
      </c>
      <c r="L35" s="12">
        <f>K35/1</f>
        <v>100</v>
      </c>
      <c r="M35" s="161" t="s">
        <v>58</v>
      </c>
      <c r="N35" s="162"/>
      <c r="O35" s="79">
        <f>M33/N33*100</f>
        <v>78.765587991744596</v>
      </c>
      <c r="P35" s="130"/>
      <c r="Q35" s="6"/>
      <c r="R35" s="15">
        <f>M33+M18</f>
        <v>3529838.7800000003</v>
      </c>
      <c r="S35" s="6"/>
      <c r="T35" s="6"/>
    </row>
    <row r="36" spans="1:20" s="16" customFormat="1" ht="43.5" customHeight="1" thickBot="1" x14ac:dyDescent="0.3">
      <c r="A36" s="99"/>
      <c r="B36" s="80" t="s">
        <v>28</v>
      </c>
      <c r="C36" s="158" t="s">
        <v>84</v>
      </c>
      <c r="D36" s="159"/>
      <c r="E36" s="160"/>
      <c r="F36" s="81"/>
      <c r="G36" s="13">
        <f>(G35+G32+G27+L22+L17)/5</f>
        <v>100</v>
      </c>
      <c r="H36" s="158" t="s">
        <v>50</v>
      </c>
      <c r="I36" s="159"/>
      <c r="J36" s="159"/>
      <c r="K36" s="160"/>
      <c r="L36" s="13">
        <f>(L17+L22+L27+L32+L35)/5</f>
        <v>100</v>
      </c>
      <c r="M36" s="166" t="s">
        <v>59</v>
      </c>
      <c r="N36" s="167"/>
      <c r="O36" s="14">
        <f>(O35+O32+O27+O22+O17)/5</f>
        <v>91.506235107652316</v>
      </c>
      <c r="P36" s="82">
        <f>(G36+L36+O36)/3</f>
        <v>97.168745035884101</v>
      </c>
      <c r="Q36" s="6"/>
      <c r="R36" s="6"/>
      <c r="S36" s="6"/>
      <c r="T36" s="6"/>
    </row>
    <row r="37" spans="1:20" ht="16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5"/>
      <c r="N37" s="15"/>
      <c r="O37" s="6"/>
      <c r="P37" s="6"/>
      <c r="Q37" s="1"/>
      <c r="R37" s="1"/>
      <c r="S37" s="1"/>
      <c r="T37" s="1"/>
    </row>
    <row r="38" spans="1:20" ht="16.5" hidden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15"/>
      <c r="N38" s="15"/>
      <c r="O38" s="6"/>
      <c r="P38" s="6"/>
      <c r="Q38" s="1"/>
      <c r="R38" s="1"/>
      <c r="S38" s="1"/>
      <c r="T38" s="1"/>
    </row>
    <row r="39" spans="1:20" ht="16.5" hidden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5"/>
      <c r="N39" s="15"/>
      <c r="O39" s="6"/>
      <c r="P39" s="6"/>
      <c r="Q39" s="1"/>
      <c r="R39" s="1"/>
      <c r="S39" s="1"/>
      <c r="T39" s="1"/>
    </row>
    <row r="40" spans="1:20" ht="16.5" hidden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15">
        <f>M33+M28+M23+M18+M10</f>
        <v>94412514.599999994</v>
      </c>
      <c r="N40" s="15">
        <f>N33+N28+N23+N18+N10</f>
        <v>95364123.719999999</v>
      </c>
      <c r="O40" s="6"/>
      <c r="P40" s="6"/>
      <c r="Q40" s="1"/>
      <c r="R40" s="1"/>
      <c r="S40" s="1"/>
      <c r="T40" s="1"/>
    </row>
    <row r="41" spans="1:20" ht="16.5" hidden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15"/>
      <c r="N41" s="15"/>
      <c r="O41" s="6"/>
      <c r="P41" s="6"/>
      <c r="Q41" s="1"/>
      <c r="R41" s="1"/>
      <c r="S41" s="1"/>
      <c r="T41" s="1"/>
    </row>
    <row r="42" spans="1:20" ht="16.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"/>
      <c r="R42" s="1"/>
      <c r="S42" s="1"/>
      <c r="T42" s="1"/>
    </row>
    <row r="43" spans="1:20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</sheetData>
  <mergeCells count="54">
    <mergeCell ref="M3:P3"/>
    <mergeCell ref="M2:P2"/>
    <mergeCell ref="C36:E36"/>
    <mergeCell ref="H36:K36"/>
    <mergeCell ref="M35:N35"/>
    <mergeCell ref="M27:N27"/>
    <mergeCell ref="M28:M31"/>
    <mergeCell ref="N28:N31"/>
    <mergeCell ref="M33:M34"/>
    <mergeCell ref="N33:N34"/>
    <mergeCell ref="M36:N36"/>
    <mergeCell ref="O28:O31"/>
    <mergeCell ref="M32:N32"/>
    <mergeCell ref="M23:M26"/>
    <mergeCell ref="N23:N26"/>
    <mergeCell ref="O23:O26"/>
    <mergeCell ref="F10:F11"/>
    <mergeCell ref="M18:M21"/>
    <mergeCell ref="N18:N21"/>
    <mergeCell ref="O18:O21"/>
    <mergeCell ref="M22:N22"/>
    <mergeCell ref="G10:G11"/>
    <mergeCell ref="O1:P1"/>
    <mergeCell ref="P33:P35"/>
    <mergeCell ref="P28:P32"/>
    <mergeCell ref="P23:P27"/>
    <mergeCell ref="P10:P17"/>
    <mergeCell ref="P18:P22"/>
    <mergeCell ref="A4:P4"/>
    <mergeCell ref="A5:P5"/>
    <mergeCell ref="I10:I11"/>
    <mergeCell ref="J10:J11"/>
    <mergeCell ref="K10:K11"/>
    <mergeCell ref="L10:L11"/>
    <mergeCell ref="C10:C11"/>
    <mergeCell ref="D10:D11"/>
    <mergeCell ref="E10:E11"/>
    <mergeCell ref="O33:O34"/>
    <mergeCell ref="A10:A36"/>
    <mergeCell ref="A8:A9"/>
    <mergeCell ref="H8:L8"/>
    <mergeCell ref="M8:O8"/>
    <mergeCell ref="B8:B9"/>
    <mergeCell ref="B18:B22"/>
    <mergeCell ref="B23:B27"/>
    <mergeCell ref="B28:B32"/>
    <mergeCell ref="B33:B35"/>
    <mergeCell ref="M10:M16"/>
    <mergeCell ref="N10:N16"/>
    <mergeCell ref="O10:O16"/>
    <mergeCell ref="M17:N17"/>
    <mergeCell ref="C8:G8"/>
    <mergeCell ref="B10:B17"/>
    <mergeCell ref="H10:H11"/>
  </mergeCells>
  <pageMargins left="0.11811023622047245" right="0.11811023622047245" top="0.15748031496062992" bottom="0.1574803149606299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5"/>
  <sheetViews>
    <sheetView zoomScale="70" zoomScaleNormal="70" workbookViewId="0">
      <selection activeCell="M2" sqref="M2:P2"/>
    </sheetView>
  </sheetViews>
  <sheetFormatPr defaultRowHeight="15" x14ac:dyDescent="0.25"/>
  <cols>
    <col min="1" max="1" width="19.28515625" customWidth="1"/>
    <col min="2" max="2" width="31.5703125" customWidth="1"/>
    <col min="3" max="3" width="28.42578125" customWidth="1"/>
    <col min="4" max="4" width="10.140625" customWidth="1"/>
    <col min="5" max="5" width="9.85546875" customWidth="1"/>
    <col min="6" max="6" width="10.140625" customWidth="1"/>
    <col min="7" max="7" width="8.85546875" customWidth="1"/>
    <col min="8" max="8" width="30" customWidth="1"/>
    <col min="9" max="9" width="10.85546875" customWidth="1"/>
    <col min="10" max="10" width="10.5703125" customWidth="1"/>
    <col min="11" max="11" width="8.28515625" customWidth="1"/>
    <col min="12" max="12" width="7.28515625" customWidth="1"/>
    <col min="13" max="13" width="14.7109375" customWidth="1"/>
    <col min="14" max="14" width="13.85546875" customWidth="1"/>
    <col min="15" max="15" width="9.28515625" customWidth="1"/>
    <col min="16" max="16" width="18.5703125" customWidth="1"/>
    <col min="17" max="17" width="14.7109375" bestFit="1" customWidth="1"/>
  </cols>
  <sheetData>
    <row r="1" spans="1:20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6" t="s">
        <v>42</v>
      </c>
      <c r="P1" s="127"/>
      <c r="Q1" s="1"/>
      <c r="R1" s="1"/>
      <c r="S1" s="1"/>
      <c r="T1" s="1"/>
    </row>
    <row r="2" spans="1:20" ht="16.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65" t="s">
        <v>106</v>
      </c>
      <c r="N2" s="266"/>
      <c r="O2" s="266"/>
      <c r="P2" s="266"/>
      <c r="Q2" s="1"/>
      <c r="R2" s="1"/>
      <c r="S2" s="1"/>
      <c r="T2" s="1"/>
    </row>
    <row r="3" spans="1:20" ht="18.75" x14ac:dyDescent="0.3">
      <c r="A3" s="200" t="s">
        <v>103</v>
      </c>
      <c r="B3" s="200"/>
      <c r="C3" s="200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1"/>
      <c r="R3" s="1"/>
      <c r="S3" s="1"/>
      <c r="T3" s="1"/>
    </row>
    <row r="4" spans="1:20" ht="18.75" x14ac:dyDescent="0.3">
      <c r="A4" s="200" t="s">
        <v>62</v>
      </c>
      <c r="B4" s="200"/>
      <c r="C4" s="200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1"/>
      <c r="R4" s="1"/>
      <c r="S4" s="1"/>
      <c r="T4" s="1"/>
    </row>
    <row r="5" spans="1:20" ht="8.2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"/>
      <c r="R5" s="1"/>
      <c r="S5" s="1"/>
      <c r="T5" s="1"/>
    </row>
    <row r="6" spans="1:20" ht="15.75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"/>
      <c r="R6" s="1"/>
      <c r="S6" s="1"/>
      <c r="T6" s="1"/>
    </row>
    <row r="7" spans="1:20" ht="95.25" customHeight="1" x14ac:dyDescent="0.25">
      <c r="A7" s="107" t="s">
        <v>0</v>
      </c>
      <c r="B7" s="105" t="s">
        <v>46</v>
      </c>
      <c r="C7" s="120" t="s">
        <v>15</v>
      </c>
      <c r="D7" s="121"/>
      <c r="E7" s="121"/>
      <c r="F7" s="121"/>
      <c r="G7" s="122"/>
      <c r="H7" s="102" t="s">
        <v>14</v>
      </c>
      <c r="I7" s="103"/>
      <c r="J7" s="103"/>
      <c r="K7" s="103"/>
      <c r="L7" s="103"/>
      <c r="M7" s="102" t="s">
        <v>44</v>
      </c>
      <c r="N7" s="103"/>
      <c r="O7" s="103"/>
      <c r="P7" s="17" t="s">
        <v>60</v>
      </c>
      <c r="Q7" s="1"/>
      <c r="R7" s="1"/>
      <c r="S7" s="1"/>
      <c r="T7" s="1"/>
    </row>
    <row r="8" spans="1:20" ht="17.25" thickBot="1" x14ac:dyDescent="0.3">
      <c r="A8" s="202"/>
      <c r="B8" s="106"/>
      <c r="C8" s="18" t="s">
        <v>4</v>
      </c>
      <c r="D8" s="7" t="s">
        <v>1</v>
      </c>
      <c r="E8" s="7" t="s">
        <v>2</v>
      </c>
      <c r="F8" s="7" t="s">
        <v>13</v>
      </c>
      <c r="G8" s="7" t="s">
        <v>3</v>
      </c>
      <c r="H8" s="7" t="s">
        <v>4</v>
      </c>
      <c r="I8" s="7" t="s">
        <v>5</v>
      </c>
      <c r="J8" s="7" t="s">
        <v>6</v>
      </c>
      <c r="K8" s="7" t="s">
        <v>7</v>
      </c>
      <c r="L8" s="7" t="s">
        <v>8</v>
      </c>
      <c r="M8" s="7" t="s">
        <v>10</v>
      </c>
      <c r="N8" s="8" t="s">
        <v>9</v>
      </c>
      <c r="O8" s="7" t="s">
        <v>11</v>
      </c>
      <c r="P8" s="9"/>
      <c r="Q8" s="1"/>
      <c r="R8" s="1"/>
      <c r="S8" s="1"/>
      <c r="T8" s="1"/>
    </row>
    <row r="9" spans="1:20" ht="123.75" customHeight="1" x14ac:dyDescent="0.25">
      <c r="A9" s="183" t="s">
        <v>29</v>
      </c>
      <c r="B9" s="123" t="s">
        <v>31</v>
      </c>
      <c r="C9" s="63" t="s">
        <v>30</v>
      </c>
      <c r="D9" s="39">
        <v>4100</v>
      </c>
      <c r="E9" s="39">
        <v>4100</v>
      </c>
      <c r="F9" s="39">
        <f>D9/E9%</f>
        <v>100</v>
      </c>
      <c r="G9" s="65" t="s">
        <v>16</v>
      </c>
      <c r="H9" s="63" t="s">
        <v>99</v>
      </c>
      <c r="I9" s="39">
        <v>3100</v>
      </c>
      <c r="J9" s="39">
        <v>3100</v>
      </c>
      <c r="K9" s="39">
        <f>I9/J9%</f>
        <v>100</v>
      </c>
      <c r="L9" s="39" t="s">
        <v>16</v>
      </c>
      <c r="M9" s="44">
        <v>884431.91</v>
      </c>
      <c r="N9" s="44">
        <f>M9</f>
        <v>884431.91</v>
      </c>
      <c r="O9" s="39"/>
      <c r="P9" s="181">
        <f>(O10+L10+G10)/3</f>
        <v>100</v>
      </c>
      <c r="Q9" s="1"/>
      <c r="R9" s="1"/>
      <c r="S9" s="1"/>
      <c r="T9" s="1"/>
    </row>
    <row r="10" spans="1:20" ht="21" customHeight="1" thickBot="1" x14ac:dyDescent="0.35">
      <c r="A10" s="183"/>
      <c r="B10" s="111"/>
      <c r="C10" s="61" t="s">
        <v>17</v>
      </c>
      <c r="D10" s="61" t="s">
        <v>16</v>
      </c>
      <c r="E10" s="61" t="s">
        <v>16</v>
      </c>
      <c r="F10" s="11">
        <f>SUM(F9)</f>
        <v>100</v>
      </c>
      <c r="G10" s="10">
        <f>F10/1</f>
        <v>100</v>
      </c>
      <c r="H10" s="61" t="s">
        <v>18</v>
      </c>
      <c r="I10" s="10" t="s">
        <v>16</v>
      </c>
      <c r="J10" s="10" t="s">
        <v>16</v>
      </c>
      <c r="K10" s="10">
        <f>SUM(K9)</f>
        <v>100</v>
      </c>
      <c r="L10" s="10">
        <f>K10/1</f>
        <v>100</v>
      </c>
      <c r="M10" s="118" t="s">
        <v>58</v>
      </c>
      <c r="N10" s="150"/>
      <c r="O10" s="40">
        <f>M9/N9*100</f>
        <v>100</v>
      </c>
      <c r="P10" s="186"/>
      <c r="Q10" s="1"/>
      <c r="R10" s="1"/>
      <c r="S10" s="1"/>
      <c r="T10" s="1"/>
    </row>
    <row r="11" spans="1:20" ht="38.25" customHeight="1" x14ac:dyDescent="0.25">
      <c r="A11" s="184"/>
      <c r="B11" s="107" t="s">
        <v>32</v>
      </c>
      <c r="C11" s="63" t="s">
        <v>30</v>
      </c>
      <c r="D11" s="64">
        <v>6600</v>
      </c>
      <c r="E11" s="64">
        <v>6600</v>
      </c>
      <c r="F11" s="64">
        <f>D11/E11%</f>
        <v>100</v>
      </c>
      <c r="G11" s="65" t="s">
        <v>16</v>
      </c>
      <c r="H11" s="176" t="s">
        <v>66</v>
      </c>
      <c r="I11" s="178">
        <v>2.4</v>
      </c>
      <c r="J11" s="178">
        <v>2.4</v>
      </c>
      <c r="K11" s="178">
        <v>100</v>
      </c>
      <c r="L11" s="178" t="s">
        <v>16</v>
      </c>
      <c r="M11" s="112">
        <v>1423719.66</v>
      </c>
      <c r="N11" s="112">
        <f>M11</f>
        <v>1423719.66</v>
      </c>
      <c r="O11" s="178"/>
      <c r="P11" s="181">
        <f>(O13+L13+G13)/3</f>
        <v>100</v>
      </c>
      <c r="Q11" s="1"/>
      <c r="R11" s="1"/>
      <c r="S11" s="1"/>
      <c r="T11" s="1"/>
    </row>
    <row r="12" spans="1:20" ht="83.25" customHeight="1" x14ac:dyDescent="0.25">
      <c r="A12" s="184"/>
      <c r="B12" s="108"/>
      <c r="C12" s="68" t="s">
        <v>49</v>
      </c>
      <c r="D12" s="70">
        <v>17</v>
      </c>
      <c r="E12" s="70">
        <v>17</v>
      </c>
      <c r="F12" s="71">
        <f>D12/E12%</f>
        <v>99.999999999999986</v>
      </c>
      <c r="G12" s="72" t="s">
        <v>16</v>
      </c>
      <c r="H12" s="177"/>
      <c r="I12" s="170"/>
      <c r="J12" s="170"/>
      <c r="K12" s="170"/>
      <c r="L12" s="170"/>
      <c r="M12" s="146"/>
      <c r="N12" s="146"/>
      <c r="O12" s="146"/>
      <c r="P12" s="198"/>
      <c r="Q12" s="1"/>
      <c r="R12" s="1"/>
      <c r="S12" s="1"/>
      <c r="T12" s="1"/>
    </row>
    <row r="13" spans="1:20" ht="24.75" customHeight="1" thickBot="1" x14ac:dyDescent="0.35">
      <c r="A13" s="184"/>
      <c r="B13" s="111"/>
      <c r="C13" s="78" t="s">
        <v>17</v>
      </c>
      <c r="D13" s="61" t="s">
        <v>16</v>
      </c>
      <c r="E13" s="61" t="s">
        <v>16</v>
      </c>
      <c r="F13" s="11">
        <f>F11+F12</f>
        <v>200</v>
      </c>
      <c r="G13" s="61">
        <f>F13/2</f>
        <v>100</v>
      </c>
      <c r="H13" s="61" t="s">
        <v>18</v>
      </c>
      <c r="I13" s="10" t="s">
        <v>16</v>
      </c>
      <c r="J13" s="10" t="s">
        <v>16</v>
      </c>
      <c r="K13" s="10">
        <f>SUM(K11)</f>
        <v>100</v>
      </c>
      <c r="L13" s="10">
        <f>K13/1</f>
        <v>100</v>
      </c>
      <c r="M13" s="118" t="s">
        <v>58</v>
      </c>
      <c r="N13" s="150"/>
      <c r="O13" s="40">
        <f>M11/N11*100</f>
        <v>100</v>
      </c>
      <c r="P13" s="186"/>
      <c r="Q13" s="1"/>
      <c r="R13" s="1"/>
      <c r="S13" s="1"/>
      <c r="T13" s="1"/>
    </row>
    <row r="14" spans="1:20" ht="121.5" customHeight="1" x14ac:dyDescent="0.25">
      <c r="A14" s="184"/>
      <c r="B14" s="107" t="s">
        <v>43</v>
      </c>
      <c r="C14" s="63" t="s">
        <v>68</v>
      </c>
      <c r="D14" s="64">
        <v>1750</v>
      </c>
      <c r="E14" s="64">
        <v>1750</v>
      </c>
      <c r="F14" s="64">
        <f t="shared" ref="F14" si="0">D14/E14%</f>
        <v>100</v>
      </c>
      <c r="G14" s="65" t="s">
        <v>16</v>
      </c>
      <c r="H14" s="63" t="s">
        <v>67</v>
      </c>
      <c r="I14" s="39">
        <v>15000</v>
      </c>
      <c r="J14" s="39">
        <v>15000</v>
      </c>
      <c r="K14" s="39">
        <f t="shared" ref="K14" si="1">I14/J14%</f>
        <v>100</v>
      </c>
      <c r="L14" s="39" t="s">
        <v>16</v>
      </c>
      <c r="M14" s="44">
        <v>377501.42</v>
      </c>
      <c r="N14" s="44">
        <f>M14</f>
        <v>377501.42</v>
      </c>
      <c r="O14" s="41"/>
      <c r="P14" s="181">
        <f>(O15+L15+G15)/3</f>
        <v>100</v>
      </c>
      <c r="Q14" s="1"/>
      <c r="R14" s="1"/>
      <c r="S14" s="1"/>
      <c r="T14" s="1"/>
    </row>
    <row r="15" spans="1:20" ht="24" customHeight="1" thickBot="1" x14ac:dyDescent="0.35">
      <c r="A15" s="184"/>
      <c r="B15" s="111"/>
      <c r="C15" s="61" t="s">
        <v>17</v>
      </c>
      <c r="D15" s="61" t="s">
        <v>16</v>
      </c>
      <c r="E15" s="61" t="s">
        <v>16</v>
      </c>
      <c r="F15" s="11">
        <f>SUM(F14)</f>
        <v>100</v>
      </c>
      <c r="G15" s="10">
        <f>F15/1</f>
        <v>100</v>
      </c>
      <c r="H15" s="61" t="s">
        <v>18</v>
      </c>
      <c r="I15" s="10" t="s">
        <v>16</v>
      </c>
      <c r="J15" s="10" t="s">
        <v>16</v>
      </c>
      <c r="K15" s="10">
        <f>SUM(K14)</f>
        <v>100</v>
      </c>
      <c r="L15" s="10">
        <f>K15/1</f>
        <v>100</v>
      </c>
      <c r="M15" s="118" t="s">
        <v>58</v>
      </c>
      <c r="N15" s="150"/>
      <c r="O15" s="10">
        <f>M14/N14*100</f>
        <v>100</v>
      </c>
      <c r="P15" s="182"/>
      <c r="Q15" s="1"/>
      <c r="R15" s="1"/>
      <c r="S15" s="1"/>
      <c r="T15" s="1"/>
    </row>
    <row r="16" spans="1:20" ht="122.25" customHeight="1" x14ac:dyDescent="0.25">
      <c r="A16" s="184"/>
      <c r="B16" s="107" t="s">
        <v>33</v>
      </c>
      <c r="C16" s="63" t="s">
        <v>68</v>
      </c>
      <c r="D16" s="64">
        <v>2100</v>
      </c>
      <c r="E16" s="64">
        <v>2100</v>
      </c>
      <c r="F16" s="64">
        <f t="shared" ref="F16" si="2">D16/E16%</f>
        <v>100</v>
      </c>
      <c r="G16" s="65" t="s">
        <v>16</v>
      </c>
      <c r="H16" s="63" t="s">
        <v>69</v>
      </c>
      <c r="I16" s="39">
        <v>3200</v>
      </c>
      <c r="J16" s="39">
        <v>3200</v>
      </c>
      <c r="K16" s="39">
        <f t="shared" ref="K16" si="3">I16/J16%</f>
        <v>100</v>
      </c>
      <c r="L16" s="39" t="s">
        <v>16</v>
      </c>
      <c r="M16" s="44">
        <v>13019</v>
      </c>
      <c r="N16" s="44">
        <v>25228.560000000001</v>
      </c>
      <c r="O16" s="45"/>
      <c r="P16" s="181">
        <f>(O17+L17+G17)/3</f>
        <v>83.868071212414293</v>
      </c>
      <c r="Q16" s="1"/>
      <c r="R16" s="1"/>
      <c r="S16" s="1"/>
      <c r="T16" s="1"/>
    </row>
    <row r="17" spans="1:20" ht="18" thickBot="1" x14ac:dyDescent="0.35">
      <c r="A17" s="184"/>
      <c r="B17" s="111"/>
      <c r="C17" s="78" t="s">
        <v>17</v>
      </c>
      <c r="D17" s="61" t="s">
        <v>16</v>
      </c>
      <c r="E17" s="61" t="s">
        <v>16</v>
      </c>
      <c r="F17" s="10">
        <f>SUM(F16)</f>
        <v>100</v>
      </c>
      <c r="G17" s="10">
        <f>F17/1</f>
        <v>100</v>
      </c>
      <c r="H17" s="61" t="s">
        <v>18</v>
      </c>
      <c r="I17" s="10" t="s">
        <v>16</v>
      </c>
      <c r="J17" s="10" t="s">
        <v>16</v>
      </c>
      <c r="K17" s="10">
        <f>SUM(K16)</f>
        <v>100</v>
      </c>
      <c r="L17" s="10">
        <f>K17/1</f>
        <v>100</v>
      </c>
      <c r="M17" s="118" t="s">
        <v>58</v>
      </c>
      <c r="N17" s="150"/>
      <c r="O17" s="10">
        <f>M16/N16*100</f>
        <v>51.604213637242871</v>
      </c>
      <c r="P17" s="186"/>
      <c r="Q17" s="1"/>
      <c r="R17" s="1"/>
      <c r="S17" s="1"/>
      <c r="T17" s="1"/>
    </row>
    <row r="18" spans="1:20" ht="78.75" customHeight="1" x14ac:dyDescent="0.25">
      <c r="A18" s="184"/>
      <c r="B18" s="108" t="s">
        <v>34</v>
      </c>
      <c r="C18" s="66" t="s">
        <v>70</v>
      </c>
      <c r="D18" s="64">
        <v>28</v>
      </c>
      <c r="E18" s="64">
        <v>28</v>
      </c>
      <c r="F18" s="64">
        <f t="shared" ref="F18" si="4">D18/E18%</f>
        <v>99.999999999999986</v>
      </c>
      <c r="G18" s="65" t="s">
        <v>16</v>
      </c>
      <c r="H18" s="63" t="s">
        <v>70</v>
      </c>
      <c r="I18" s="39">
        <v>28</v>
      </c>
      <c r="J18" s="39">
        <v>28</v>
      </c>
      <c r="K18" s="39">
        <f t="shared" ref="K18" si="5">I18/J18%</f>
        <v>99.999999999999986</v>
      </c>
      <c r="L18" s="39" t="s">
        <v>16</v>
      </c>
      <c r="M18" s="42">
        <v>6040.02</v>
      </c>
      <c r="N18" s="42">
        <f>M18</f>
        <v>6040.02</v>
      </c>
      <c r="O18" s="39"/>
      <c r="P18" s="181">
        <f>(O19+L19+G19)/3</f>
        <v>100</v>
      </c>
      <c r="Q18" s="1"/>
      <c r="R18" s="1"/>
      <c r="S18" s="1"/>
      <c r="T18" s="1"/>
    </row>
    <row r="19" spans="1:20" ht="18.75" customHeight="1" thickBot="1" x14ac:dyDescent="0.35">
      <c r="A19" s="184"/>
      <c r="B19" s="111"/>
      <c r="C19" s="61" t="s">
        <v>17</v>
      </c>
      <c r="D19" s="61" t="s">
        <v>16</v>
      </c>
      <c r="E19" s="61" t="s">
        <v>16</v>
      </c>
      <c r="F19" s="10">
        <f>F18</f>
        <v>99.999999999999986</v>
      </c>
      <c r="G19" s="10">
        <f>F19/1</f>
        <v>99.999999999999986</v>
      </c>
      <c r="H19" s="61" t="s">
        <v>18</v>
      </c>
      <c r="I19" s="10" t="s">
        <v>16</v>
      </c>
      <c r="J19" s="10" t="s">
        <v>16</v>
      </c>
      <c r="K19" s="10">
        <f>K18</f>
        <v>99.999999999999986</v>
      </c>
      <c r="L19" s="10">
        <f>K19/1</f>
        <v>99.999999999999986</v>
      </c>
      <c r="M19" s="118" t="s">
        <v>58</v>
      </c>
      <c r="N19" s="150"/>
      <c r="O19" s="12">
        <f>M18/N18*100</f>
        <v>100</v>
      </c>
      <c r="P19" s="186"/>
      <c r="Q19" s="1"/>
      <c r="R19" s="1"/>
      <c r="S19" s="1"/>
      <c r="T19" s="1"/>
    </row>
    <row r="20" spans="1:20" ht="75.75" customHeight="1" x14ac:dyDescent="0.25">
      <c r="A20" s="184"/>
      <c r="B20" s="108" t="s">
        <v>35</v>
      </c>
      <c r="C20" s="66" t="s">
        <v>70</v>
      </c>
      <c r="D20" s="64">
        <v>17</v>
      </c>
      <c r="E20" s="64">
        <v>17</v>
      </c>
      <c r="F20" s="64">
        <f t="shared" ref="F20" si="6">D20/E20%</f>
        <v>99.999999999999986</v>
      </c>
      <c r="G20" s="65" t="s">
        <v>16</v>
      </c>
      <c r="H20" s="63" t="s">
        <v>70</v>
      </c>
      <c r="I20" s="39">
        <v>17</v>
      </c>
      <c r="J20" s="39">
        <v>17</v>
      </c>
      <c r="K20" s="39">
        <f t="shared" ref="K20" si="7">I20/J20%</f>
        <v>99.999999999999986</v>
      </c>
      <c r="L20" s="39" t="s">
        <v>16</v>
      </c>
      <c r="M20" s="42">
        <v>3667.16</v>
      </c>
      <c r="N20" s="42">
        <f>M20</f>
        <v>3667.16</v>
      </c>
      <c r="O20" s="39"/>
      <c r="P20" s="181">
        <f>(O21+L21+G21)/3</f>
        <v>100</v>
      </c>
      <c r="Q20" s="1"/>
      <c r="R20" s="1"/>
      <c r="S20" s="1"/>
      <c r="T20" s="1"/>
    </row>
    <row r="21" spans="1:20" ht="19.5" customHeight="1" thickBot="1" x14ac:dyDescent="0.35">
      <c r="A21" s="184"/>
      <c r="B21" s="111"/>
      <c r="C21" s="61" t="s">
        <v>17</v>
      </c>
      <c r="D21" s="83" t="s">
        <v>16</v>
      </c>
      <c r="E21" s="83" t="s">
        <v>16</v>
      </c>
      <c r="F21" s="43">
        <f>F20</f>
        <v>99.999999999999986</v>
      </c>
      <c r="G21" s="43">
        <f>F21/1</f>
        <v>99.999999999999986</v>
      </c>
      <c r="H21" s="84" t="s">
        <v>18</v>
      </c>
      <c r="I21" s="85" t="s">
        <v>16</v>
      </c>
      <c r="J21" s="85" t="s">
        <v>16</v>
      </c>
      <c r="K21" s="85">
        <f>K20</f>
        <v>99.999999999999986</v>
      </c>
      <c r="L21" s="85">
        <f>K21/1</f>
        <v>99.999999999999986</v>
      </c>
      <c r="M21" s="179" t="s">
        <v>58</v>
      </c>
      <c r="N21" s="180"/>
      <c r="O21" s="43">
        <f>M20/N20*100</f>
        <v>100</v>
      </c>
      <c r="P21" s="199"/>
      <c r="Q21" s="1"/>
      <c r="R21" s="1"/>
      <c r="S21" s="1"/>
      <c r="T21" s="1"/>
    </row>
    <row r="22" spans="1:20" ht="64.5" customHeight="1" x14ac:dyDescent="0.25">
      <c r="A22" s="184"/>
      <c r="B22" s="108" t="s">
        <v>97</v>
      </c>
      <c r="C22" s="173" t="s">
        <v>98</v>
      </c>
      <c r="D22" s="175">
        <v>18100</v>
      </c>
      <c r="E22" s="175">
        <v>18100</v>
      </c>
      <c r="F22" s="175">
        <f t="shared" ref="F22" si="8">D22/E22%</f>
        <v>100</v>
      </c>
      <c r="G22" s="105" t="s">
        <v>16</v>
      </c>
      <c r="H22" s="52" t="s">
        <v>95</v>
      </c>
      <c r="I22" s="76">
        <v>16200</v>
      </c>
      <c r="J22" s="76">
        <v>16200</v>
      </c>
      <c r="K22" s="76">
        <f t="shared" ref="K22:K23" si="9">I22/J22%</f>
        <v>100</v>
      </c>
      <c r="L22" s="76" t="s">
        <v>16</v>
      </c>
      <c r="M22" s="113">
        <v>3904443.3</v>
      </c>
      <c r="N22" s="113">
        <f>M22</f>
        <v>3904443.3</v>
      </c>
      <c r="O22" s="191"/>
      <c r="P22" s="193"/>
      <c r="Q22" s="1"/>
      <c r="R22" s="1"/>
      <c r="S22" s="1"/>
      <c r="T22" s="1"/>
    </row>
    <row r="23" spans="1:20" ht="87" customHeight="1" x14ac:dyDescent="0.25">
      <c r="A23" s="184"/>
      <c r="B23" s="108"/>
      <c r="C23" s="173"/>
      <c r="D23" s="169"/>
      <c r="E23" s="169"/>
      <c r="F23" s="169"/>
      <c r="G23" s="169"/>
      <c r="H23" s="68" t="s">
        <v>96</v>
      </c>
      <c r="I23" s="76">
        <v>6.5</v>
      </c>
      <c r="J23" s="76">
        <v>6.5</v>
      </c>
      <c r="K23" s="76">
        <f t="shared" si="9"/>
        <v>100</v>
      </c>
      <c r="L23" s="76" t="s">
        <v>16</v>
      </c>
      <c r="M23" s="113"/>
      <c r="N23" s="113"/>
      <c r="O23" s="191"/>
      <c r="P23" s="193"/>
      <c r="Q23" s="1"/>
      <c r="R23" s="1"/>
      <c r="S23" s="1"/>
      <c r="T23" s="1"/>
    </row>
    <row r="24" spans="1:20" ht="52.5" customHeight="1" x14ac:dyDescent="0.25">
      <c r="A24" s="184"/>
      <c r="B24" s="108"/>
      <c r="C24" s="173"/>
      <c r="D24" s="169"/>
      <c r="E24" s="169"/>
      <c r="F24" s="169"/>
      <c r="G24" s="169"/>
      <c r="H24" s="86" t="s">
        <v>71</v>
      </c>
      <c r="I24" s="87">
        <v>100</v>
      </c>
      <c r="J24" s="87">
        <v>100</v>
      </c>
      <c r="K24" s="87">
        <f t="shared" ref="K24" si="10">I24/J24%</f>
        <v>100</v>
      </c>
      <c r="L24" s="87" t="s">
        <v>16</v>
      </c>
      <c r="M24" s="113"/>
      <c r="N24" s="113"/>
      <c r="O24" s="191"/>
      <c r="P24" s="193"/>
      <c r="Q24" s="1"/>
      <c r="R24" s="1"/>
      <c r="S24" s="1"/>
      <c r="T24" s="1"/>
    </row>
    <row r="25" spans="1:20" ht="82.5" customHeight="1" x14ac:dyDescent="0.25">
      <c r="A25" s="184"/>
      <c r="B25" s="171"/>
      <c r="C25" s="174"/>
      <c r="D25" s="169"/>
      <c r="E25" s="169"/>
      <c r="F25" s="169"/>
      <c r="G25" s="169"/>
      <c r="H25" s="52" t="s">
        <v>72</v>
      </c>
      <c r="I25" s="76">
        <v>100</v>
      </c>
      <c r="J25" s="76">
        <v>100</v>
      </c>
      <c r="K25" s="76">
        <f t="shared" ref="K25:K26" si="11">I25/J25%</f>
        <v>100</v>
      </c>
      <c r="L25" s="76" t="s">
        <v>16</v>
      </c>
      <c r="M25" s="168"/>
      <c r="N25" s="168"/>
      <c r="O25" s="192"/>
      <c r="P25" s="194"/>
      <c r="Q25" s="1"/>
      <c r="R25" s="1"/>
      <c r="S25" s="1"/>
      <c r="T25" s="1"/>
    </row>
    <row r="26" spans="1:20" ht="67.5" customHeight="1" x14ac:dyDescent="0.25">
      <c r="A26" s="184"/>
      <c r="B26" s="171"/>
      <c r="C26" s="174"/>
      <c r="D26" s="169"/>
      <c r="E26" s="169"/>
      <c r="F26" s="169"/>
      <c r="G26" s="169"/>
      <c r="H26" s="52" t="s">
        <v>73</v>
      </c>
      <c r="I26" s="76">
        <v>12300</v>
      </c>
      <c r="J26" s="76">
        <v>12300</v>
      </c>
      <c r="K26" s="76">
        <f t="shared" si="11"/>
        <v>100</v>
      </c>
      <c r="L26" s="76" t="s">
        <v>16</v>
      </c>
      <c r="M26" s="168"/>
      <c r="N26" s="168"/>
      <c r="O26" s="192"/>
      <c r="P26" s="194"/>
      <c r="Q26" s="1"/>
      <c r="R26" s="1"/>
      <c r="S26" s="1"/>
      <c r="T26" s="1"/>
    </row>
    <row r="27" spans="1:20" ht="72" customHeight="1" x14ac:dyDescent="0.25">
      <c r="A27" s="184"/>
      <c r="B27" s="171"/>
      <c r="C27" s="174"/>
      <c r="D27" s="170"/>
      <c r="E27" s="170"/>
      <c r="F27" s="170"/>
      <c r="G27" s="170"/>
      <c r="H27" s="52" t="s">
        <v>74</v>
      </c>
      <c r="I27" s="76">
        <v>900</v>
      </c>
      <c r="J27" s="76">
        <v>900</v>
      </c>
      <c r="K27" s="76">
        <f t="shared" ref="K27" si="12">I27/J27%</f>
        <v>100</v>
      </c>
      <c r="L27" s="76" t="s">
        <v>16</v>
      </c>
      <c r="M27" s="168"/>
      <c r="N27" s="168"/>
      <c r="O27" s="192"/>
      <c r="P27" s="194"/>
      <c r="Q27" s="1"/>
      <c r="R27" s="1"/>
      <c r="S27" s="1"/>
      <c r="T27" s="1"/>
    </row>
    <row r="28" spans="1:20" ht="18" thickBot="1" x14ac:dyDescent="0.35">
      <c r="A28" s="184"/>
      <c r="B28" s="172"/>
      <c r="C28" s="61" t="s">
        <v>17</v>
      </c>
      <c r="D28" s="61" t="s">
        <v>16</v>
      </c>
      <c r="E28" s="61" t="s">
        <v>16</v>
      </c>
      <c r="F28" s="10">
        <f>F22</f>
        <v>100</v>
      </c>
      <c r="G28" s="10">
        <f>F28/1</f>
        <v>100</v>
      </c>
      <c r="H28" s="61" t="s">
        <v>18</v>
      </c>
      <c r="I28" s="10" t="s">
        <v>16</v>
      </c>
      <c r="J28" s="10" t="s">
        <v>16</v>
      </c>
      <c r="K28" s="10">
        <f>SUM(K22:K27)</f>
        <v>600</v>
      </c>
      <c r="L28" s="10">
        <f>K28/6</f>
        <v>100</v>
      </c>
      <c r="M28" s="187" t="s">
        <v>58</v>
      </c>
      <c r="N28" s="188"/>
      <c r="O28" s="12">
        <f>M22/N22*100</f>
        <v>100</v>
      </c>
      <c r="P28" s="195"/>
      <c r="Q28" s="1"/>
      <c r="R28" s="1"/>
      <c r="S28" s="1"/>
      <c r="T28" s="1"/>
    </row>
    <row r="29" spans="1:20" ht="43.5" customHeight="1" thickBot="1" x14ac:dyDescent="0.3">
      <c r="A29" s="185"/>
      <c r="B29" s="88" t="s">
        <v>28</v>
      </c>
      <c r="C29" s="158" t="s">
        <v>84</v>
      </c>
      <c r="D29" s="159"/>
      <c r="E29" s="159"/>
      <c r="F29" s="160"/>
      <c r="G29" s="19">
        <f>(G28+G21+G19+G17+G15+G13+G10)/7</f>
        <v>100</v>
      </c>
      <c r="H29" s="196" t="s">
        <v>50</v>
      </c>
      <c r="I29" s="197"/>
      <c r="J29" s="197"/>
      <c r="K29" s="190"/>
      <c r="L29" s="89">
        <f>(L28+L21+L19+L17+L15+L13+L10)/7</f>
        <v>100</v>
      </c>
      <c r="M29" s="189" t="s">
        <v>59</v>
      </c>
      <c r="N29" s="190"/>
      <c r="O29" s="19">
        <f>(O10+O13+O15+O17+O19+O21+O28)/7</f>
        <v>93.086316233891836</v>
      </c>
      <c r="P29" s="20">
        <f>(G29+L29+O29)/3</f>
        <v>97.695438744630607</v>
      </c>
      <c r="Q29" s="1"/>
      <c r="R29" s="1"/>
      <c r="S29" s="1"/>
      <c r="T29" s="1"/>
    </row>
    <row r="30" spans="1:20" ht="16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4"/>
      <c r="R30" s="1"/>
      <c r="S30" s="1"/>
      <c r="T30" s="1"/>
    </row>
    <row r="31" spans="1:20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  <c r="R31" s="1"/>
      <c r="S31" s="1"/>
      <c r="T31" s="1"/>
    </row>
    <row r="32" spans="1:20" ht="16.5" hidden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 t="e">
        <f>#REF!+M20+M18+M16+M14+M11+M9</f>
        <v>#REF!</v>
      </c>
      <c r="N32" s="4" t="e">
        <f>#REF!+N20+N18+N16+N14+N11+N9</f>
        <v>#REF!</v>
      </c>
      <c r="O32" s="1"/>
      <c r="P32" s="1"/>
      <c r="Q32" s="1"/>
      <c r="R32" s="1"/>
      <c r="S32" s="1"/>
      <c r="T32" s="1"/>
    </row>
    <row r="33" spans="1:20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</sheetData>
  <mergeCells count="50">
    <mergeCell ref="M2:P2"/>
    <mergeCell ref="O22:O27"/>
    <mergeCell ref="P22:P28"/>
    <mergeCell ref="H29:K29"/>
    <mergeCell ref="O1:P1"/>
    <mergeCell ref="P16:P17"/>
    <mergeCell ref="P11:P13"/>
    <mergeCell ref="P18:P19"/>
    <mergeCell ref="M13:N13"/>
    <mergeCell ref="P20:P21"/>
    <mergeCell ref="M10:N10"/>
    <mergeCell ref="M11:M12"/>
    <mergeCell ref="A3:P3"/>
    <mergeCell ref="A4:P4"/>
    <mergeCell ref="A7:A8"/>
    <mergeCell ref="C7:G7"/>
    <mergeCell ref="H7:L7"/>
    <mergeCell ref="M7:O7"/>
    <mergeCell ref="B7:B8"/>
    <mergeCell ref="P14:P15"/>
    <mergeCell ref="A9:A29"/>
    <mergeCell ref="P9:P10"/>
    <mergeCell ref="B9:B10"/>
    <mergeCell ref="B11:B13"/>
    <mergeCell ref="B14:B15"/>
    <mergeCell ref="M28:N28"/>
    <mergeCell ref="M29:N29"/>
    <mergeCell ref="M15:N15"/>
    <mergeCell ref="N11:N12"/>
    <mergeCell ref="O11:O12"/>
    <mergeCell ref="M17:N17"/>
    <mergeCell ref="B16:B17"/>
    <mergeCell ref="B18:B19"/>
    <mergeCell ref="B20:B21"/>
    <mergeCell ref="M19:N19"/>
    <mergeCell ref="H11:H12"/>
    <mergeCell ref="I11:I12"/>
    <mergeCell ref="J11:J12"/>
    <mergeCell ref="K11:K12"/>
    <mergeCell ref="L11:L12"/>
    <mergeCell ref="M21:N21"/>
    <mergeCell ref="C29:F29"/>
    <mergeCell ref="M22:M27"/>
    <mergeCell ref="N22:N27"/>
    <mergeCell ref="G22:G27"/>
    <mergeCell ref="B22:B28"/>
    <mergeCell ref="C22:C27"/>
    <mergeCell ref="D22:D27"/>
    <mergeCell ref="E22:E27"/>
    <mergeCell ref="F22:F27"/>
  </mergeCells>
  <pageMargins left="0.39370078740157483" right="0.39370078740157483" top="0.59055118110236227" bottom="0.39370078740157483" header="0.31496062992125984" footer="0.31496062992125984"/>
  <pageSetup paperSize="9" scale="57" fitToHeight="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5"/>
  <sheetViews>
    <sheetView zoomScale="70" zoomScaleNormal="70" workbookViewId="0">
      <selection activeCell="M2" sqref="M2:P2"/>
    </sheetView>
  </sheetViews>
  <sheetFormatPr defaultRowHeight="15" x14ac:dyDescent="0.25"/>
  <cols>
    <col min="1" max="1" width="19.28515625" customWidth="1"/>
    <col min="2" max="2" width="31.5703125" style="3" customWidth="1"/>
    <col min="3" max="3" width="28.42578125" style="3" customWidth="1"/>
    <col min="4" max="4" width="10.140625" style="3" customWidth="1"/>
    <col min="5" max="5" width="9.85546875" style="3" customWidth="1"/>
    <col min="6" max="6" width="10.140625" style="3" customWidth="1"/>
    <col min="7" max="7" width="8.85546875" style="3" customWidth="1"/>
    <col min="8" max="8" width="30" style="3" customWidth="1"/>
    <col min="9" max="9" width="10.85546875" style="3" customWidth="1"/>
    <col min="10" max="10" width="10.5703125" style="3" customWidth="1"/>
    <col min="11" max="11" width="8.28515625" style="3" customWidth="1"/>
    <col min="12" max="12" width="7.28515625" style="3" customWidth="1"/>
    <col min="13" max="13" width="14.7109375" customWidth="1"/>
    <col min="14" max="14" width="13.85546875" customWidth="1"/>
    <col min="15" max="15" width="9.28515625" customWidth="1"/>
    <col min="16" max="16" width="18.5703125" customWidth="1"/>
    <col min="17" max="17" width="14.7109375" bestFit="1" customWidth="1"/>
  </cols>
  <sheetData>
    <row r="1" spans="1:20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6" t="s">
        <v>101</v>
      </c>
      <c r="P1" s="127"/>
      <c r="Q1" s="1"/>
      <c r="R1" s="1"/>
      <c r="S1" s="1"/>
      <c r="T1" s="1"/>
    </row>
    <row r="2" spans="1:20" ht="16.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65" t="s">
        <v>106</v>
      </c>
      <c r="N2" s="266"/>
      <c r="O2" s="266"/>
      <c r="P2" s="266"/>
      <c r="Q2" s="1"/>
      <c r="R2" s="1"/>
      <c r="S2" s="1"/>
      <c r="T2" s="1"/>
    </row>
    <row r="3" spans="1:20" ht="18.75" x14ac:dyDescent="0.3">
      <c r="A3" s="200" t="s">
        <v>103</v>
      </c>
      <c r="B3" s="200"/>
      <c r="C3" s="200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1"/>
      <c r="R3" s="1"/>
      <c r="S3" s="1"/>
      <c r="T3" s="1"/>
    </row>
    <row r="4" spans="1:20" ht="18.75" x14ac:dyDescent="0.3">
      <c r="A4" s="200" t="s">
        <v>63</v>
      </c>
      <c r="B4" s="200"/>
      <c r="C4" s="200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1"/>
      <c r="R4" s="1"/>
      <c r="S4" s="1"/>
      <c r="T4" s="1"/>
    </row>
    <row r="5" spans="1:20" ht="8.2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"/>
      <c r="R5" s="1"/>
      <c r="S5" s="1"/>
      <c r="T5" s="1"/>
    </row>
    <row r="6" spans="1:20" ht="15.75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"/>
      <c r="R6" s="1"/>
      <c r="S6" s="1"/>
      <c r="T6" s="1"/>
    </row>
    <row r="7" spans="1:20" ht="95.25" customHeight="1" x14ac:dyDescent="0.25">
      <c r="A7" s="107" t="s">
        <v>0</v>
      </c>
      <c r="B7" s="105" t="s">
        <v>46</v>
      </c>
      <c r="C7" s="120" t="s">
        <v>15</v>
      </c>
      <c r="D7" s="121"/>
      <c r="E7" s="121"/>
      <c r="F7" s="121"/>
      <c r="G7" s="122"/>
      <c r="H7" s="102" t="s">
        <v>14</v>
      </c>
      <c r="I7" s="103"/>
      <c r="J7" s="103"/>
      <c r="K7" s="103"/>
      <c r="L7" s="103"/>
      <c r="M7" s="102" t="s">
        <v>44</v>
      </c>
      <c r="N7" s="103"/>
      <c r="O7" s="103"/>
      <c r="P7" s="17" t="s">
        <v>60</v>
      </c>
      <c r="Q7" s="1"/>
      <c r="R7" s="1"/>
      <c r="S7" s="1"/>
      <c r="T7" s="1"/>
    </row>
    <row r="8" spans="1:20" ht="17.25" thickBot="1" x14ac:dyDescent="0.3">
      <c r="A8" s="202"/>
      <c r="B8" s="106"/>
      <c r="C8" s="18" t="s">
        <v>4</v>
      </c>
      <c r="D8" s="7" t="s">
        <v>1</v>
      </c>
      <c r="E8" s="7" t="s">
        <v>2</v>
      </c>
      <c r="F8" s="7" t="s">
        <v>13</v>
      </c>
      <c r="G8" s="7" t="s">
        <v>3</v>
      </c>
      <c r="H8" s="7" t="s">
        <v>4</v>
      </c>
      <c r="I8" s="7" t="s">
        <v>5</v>
      </c>
      <c r="J8" s="7" t="s">
        <v>6</v>
      </c>
      <c r="K8" s="7" t="s">
        <v>7</v>
      </c>
      <c r="L8" s="7" t="s">
        <v>8</v>
      </c>
      <c r="M8" s="7" t="s">
        <v>10</v>
      </c>
      <c r="N8" s="8" t="s">
        <v>9</v>
      </c>
      <c r="O8" s="7" t="s">
        <v>11</v>
      </c>
      <c r="P8" s="9"/>
      <c r="Q8" s="1"/>
      <c r="R8" s="1"/>
      <c r="S8" s="1"/>
      <c r="T8" s="1"/>
    </row>
    <row r="9" spans="1:20" ht="123.75" customHeight="1" x14ac:dyDescent="0.25">
      <c r="A9" s="183" t="s">
        <v>29</v>
      </c>
      <c r="B9" s="123" t="s">
        <v>31</v>
      </c>
      <c r="C9" s="63" t="s">
        <v>30</v>
      </c>
      <c r="D9" s="39">
        <v>6000</v>
      </c>
      <c r="E9" s="39">
        <v>6000</v>
      </c>
      <c r="F9" s="39">
        <f>D9/E9%</f>
        <v>100</v>
      </c>
      <c r="G9" s="65" t="s">
        <v>16</v>
      </c>
      <c r="H9" s="63" t="s">
        <v>99</v>
      </c>
      <c r="I9" s="39">
        <v>1104</v>
      </c>
      <c r="J9" s="39">
        <v>1100</v>
      </c>
      <c r="K9" s="39">
        <f>I9/J9%</f>
        <v>100.36363636363636</v>
      </c>
      <c r="L9" s="39" t="s">
        <v>16</v>
      </c>
      <c r="M9" s="44">
        <v>1594566.5</v>
      </c>
      <c r="N9" s="44">
        <f>M9</f>
        <v>1594566.5</v>
      </c>
      <c r="O9" s="39"/>
      <c r="P9" s="181">
        <f>(O10+L10+G10)/3</f>
        <v>100.12121212121212</v>
      </c>
      <c r="Q9" s="1"/>
      <c r="R9" s="1"/>
      <c r="S9" s="1"/>
      <c r="T9" s="1"/>
    </row>
    <row r="10" spans="1:20" ht="21" customHeight="1" thickBot="1" x14ac:dyDescent="0.35">
      <c r="A10" s="183"/>
      <c r="B10" s="111"/>
      <c r="C10" s="61" t="s">
        <v>17</v>
      </c>
      <c r="D10" s="61" t="s">
        <v>16</v>
      </c>
      <c r="E10" s="61" t="s">
        <v>16</v>
      </c>
      <c r="F10" s="11">
        <f>SUM(F9)</f>
        <v>100</v>
      </c>
      <c r="G10" s="10">
        <f>F10/1</f>
        <v>100</v>
      </c>
      <c r="H10" s="61" t="s">
        <v>18</v>
      </c>
      <c r="I10" s="10" t="s">
        <v>16</v>
      </c>
      <c r="J10" s="10" t="s">
        <v>16</v>
      </c>
      <c r="K10" s="10">
        <f>SUM(K9)</f>
        <v>100.36363636363636</v>
      </c>
      <c r="L10" s="10">
        <f>K10/1</f>
        <v>100.36363636363636</v>
      </c>
      <c r="M10" s="118" t="s">
        <v>58</v>
      </c>
      <c r="N10" s="150"/>
      <c r="O10" s="40">
        <f>M9/N9*100</f>
        <v>100</v>
      </c>
      <c r="P10" s="186"/>
      <c r="Q10" s="1"/>
      <c r="R10" s="1"/>
      <c r="S10" s="1"/>
      <c r="T10" s="1"/>
    </row>
    <row r="11" spans="1:20" ht="38.25" customHeight="1" x14ac:dyDescent="0.25">
      <c r="A11" s="184"/>
      <c r="B11" s="107" t="s">
        <v>32</v>
      </c>
      <c r="C11" s="63" t="s">
        <v>30</v>
      </c>
      <c r="D11" s="64">
        <v>6700</v>
      </c>
      <c r="E11" s="64">
        <v>6700</v>
      </c>
      <c r="F11" s="64">
        <f>D11/E11%</f>
        <v>100</v>
      </c>
      <c r="G11" s="65" t="s">
        <v>16</v>
      </c>
      <c r="H11" s="176" t="s">
        <v>66</v>
      </c>
      <c r="I11" s="178">
        <v>5.5</v>
      </c>
      <c r="J11" s="178">
        <v>5.5</v>
      </c>
      <c r="K11" s="178">
        <v>100</v>
      </c>
      <c r="L11" s="178" t="s">
        <v>16</v>
      </c>
      <c r="M11" s="112">
        <v>1782963.97</v>
      </c>
      <c r="N11" s="112">
        <f>M11</f>
        <v>1782963.97</v>
      </c>
      <c r="O11" s="178"/>
      <c r="P11" s="181">
        <f>(O13+L13+G13)/3</f>
        <v>100</v>
      </c>
      <c r="Q11" s="1"/>
      <c r="R11" s="1"/>
      <c r="S11" s="1"/>
      <c r="T11" s="1"/>
    </row>
    <row r="12" spans="1:20" ht="83.25" customHeight="1" x14ac:dyDescent="0.25">
      <c r="A12" s="184"/>
      <c r="B12" s="108"/>
      <c r="C12" s="68" t="s">
        <v>49</v>
      </c>
      <c r="D12" s="70">
        <v>11</v>
      </c>
      <c r="E12" s="70">
        <v>11</v>
      </c>
      <c r="F12" s="71">
        <f>D12/E12%</f>
        <v>100</v>
      </c>
      <c r="G12" s="72" t="s">
        <v>16</v>
      </c>
      <c r="H12" s="177"/>
      <c r="I12" s="170"/>
      <c r="J12" s="170"/>
      <c r="K12" s="170"/>
      <c r="L12" s="170"/>
      <c r="M12" s="146"/>
      <c r="N12" s="146"/>
      <c r="O12" s="146"/>
      <c r="P12" s="198"/>
      <c r="Q12" s="1"/>
      <c r="R12" s="1"/>
      <c r="S12" s="1"/>
      <c r="T12" s="1"/>
    </row>
    <row r="13" spans="1:20" ht="24.75" customHeight="1" thickBot="1" x14ac:dyDescent="0.35">
      <c r="A13" s="184"/>
      <c r="B13" s="111"/>
      <c r="C13" s="78" t="s">
        <v>17</v>
      </c>
      <c r="D13" s="61" t="s">
        <v>16</v>
      </c>
      <c r="E13" s="61" t="s">
        <v>16</v>
      </c>
      <c r="F13" s="11">
        <f>F11+F12</f>
        <v>200</v>
      </c>
      <c r="G13" s="61">
        <f>F13/2</f>
        <v>100</v>
      </c>
      <c r="H13" s="61" t="s">
        <v>18</v>
      </c>
      <c r="I13" s="10" t="s">
        <v>16</v>
      </c>
      <c r="J13" s="10" t="s">
        <v>16</v>
      </c>
      <c r="K13" s="10">
        <f>SUM(K11)</f>
        <v>100</v>
      </c>
      <c r="L13" s="10">
        <f>K13/1</f>
        <v>100</v>
      </c>
      <c r="M13" s="118" t="s">
        <v>58</v>
      </c>
      <c r="N13" s="150"/>
      <c r="O13" s="40">
        <f>M11/N11*100</f>
        <v>100</v>
      </c>
      <c r="P13" s="186"/>
      <c r="Q13" s="1"/>
      <c r="R13" s="1"/>
      <c r="S13" s="1"/>
      <c r="T13" s="1"/>
    </row>
    <row r="14" spans="1:20" ht="121.5" customHeight="1" x14ac:dyDescent="0.25">
      <c r="A14" s="184"/>
      <c r="B14" s="107" t="s">
        <v>43</v>
      </c>
      <c r="C14" s="63" t="s">
        <v>68</v>
      </c>
      <c r="D14" s="64">
        <v>700</v>
      </c>
      <c r="E14" s="64">
        <v>700</v>
      </c>
      <c r="F14" s="64">
        <f t="shared" ref="F14" si="0">D14/E14%</f>
        <v>100</v>
      </c>
      <c r="G14" s="65" t="s">
        <v>16</v>
      </c>
      <c r="H14" s="63" t="s">
        <v>67</v>
      </c>
      <c r="I14" s="39">
        <v>4220</v>
      </c>
      <c r="J14" s="39">
        <v>4200</v>
      </c>
      <c r="K14" s="39">
        <f t="shared" ref="K14" si="1">I14/J14%</f>
        <v>100.47619047619048</v>
      </c>
      <c r="L14" s="39" t="s">
        <v>16</v>
      </c>
      <c r="M14" s="44">
        <v>186032.76</v>
      </c>
      <c r="N14" s="44">
        <f>M14</f>
        <v>186032.76</v>
      </c>
      <c r="O14" s="41"/>
      <c r="P14" s="181">
        <f>(O15+L15+G15)/3</f>
        <v>100.15873015873017</v>
      </c>
      <c r="Q14" s="1"/>
      <c r="R14" s="1"/>
      <c r="S14" s="1"/>
      <c r="T14" s="1"/>
    </row>
    <row r="15" spans="1:20" ht="24" customHeight="1" thickBot="1" x14ac:dyDescent="0.35">
      <c r="A15" s="184"/>
      <c r="B15" s="111"/>
      <c r="C15" s="61" t="s">
        <v>17</v>
      </c>
      <c r="D15" s="61" t="s">
        <v>16</v>
      </c>
      <c r="E15" s="61" t="s">
        <v>16</v>
      </c>
      <c r="F15" s="11">
        <f>SUM(F14)</f>
        <v>100</v>
      </c>
      <c r="G15" s="10">
        <f>F15/1</f>
        <v>100</v>
      </c>
      <c r="H15" s="61" t="s">
        <v>18</v>
      </c>
      <c r="I15" s="10" t="s">
        <v>16</v>
      </c>
      <c r="J15" s="10" t="s">
        <v>16</v>
      </c>
      <c r="K15" s="10">
        <f>SUM(K14)</f>
        <v>100.47619047619048</v>
      </c>
      <c r="L15" s="10">
        <f>K15/1</f>
        <v>100.47619047619048</v>
      </c>
      <c r="M15" s="118" t="s">
        <v>58</v>
      </c>
      <c r="N15" s="150"/>
      <c r="O15" s="10">
        <f>M14/N14*100</f>
        <v>100</v>
      </c>
      <c r="P15" s="182"/>
      <c r="Q15" s="1"/>
      <c r="R15" s="1"/>
      <c r="S15" s="1"/>
      <c r="T15" s="1"/>
    </row>
    <row r="16" spans="1:20" ht="122.25" customHeight="1" x14ac:dyDescent="0.25">
      <c r="A16" s="184"/>
      <c r="B16" s="107" t="s">
        <v>33</v>
      </c>
      <c r="C16" s="63" t="s">
        <v>68</v>
      </c>
      <c r="D16" s="64">
        <v>1100</v>
      </c>
      <c r="E16" s="64">
        <v>1100</v>
      </c>
      <c r="F16" s="64">
        <f t="shared" ref="F16" si="2">D16/E16%</f>
        <v>100</v>
      </c>
      <c r="G16" s="65" t="s">
        <v>16</v>
      </c>
      <c r="H16" s="63" t="s">
        <v>69</v>
      </c>
      <c r="I16" s="39">
        <v>1104</v>
      </c>
      <c r="J16" s="39">
        <v>1100</v>
      </c>
      <c r="K16" s="39">
        <f t="shared" ref="K16" si="3">I16/J16%</f>
        <v>100.36363636363636</v>
      </c>
      <c r="L16" s="39" t="s">
        <v>16</v>
      </c>
      <c r="M16" s="44">
        <v>170853.38</v>
      </c>
      <c r="N16" s="44">
        <v>197294.82</v>
      </c>
      <c r="O16" s="45"/>
      <c r="P16" s="181">
        <f>(O17+L17+G17)/3</f>
        <v>95.653880777523867</v>
      </c>
      <c r="Q16" s="1"/>
      <c r="R16" s="1"/>
      <c r="S16" s="1"/>
      <c r="T16" s="1"/>
    </row>
    <row r="17" spans="1:20" ht="18" thickBot="1" x14ac:dyDescent="0.35">
      <c r="A17" s="184"/>
      <c r="B17" s="111"/>
      <c r="C17" s="78" t="s">
        <v>17</v>
      </c>
      <c r="D17" s="61" t="s">
        <v>16</v>
      </c>
      <c r="E17" s="61" t="s">
        <v>16</v>
      </c>
      <c r="F17" s="10">
        <f>SUM(F16)</f>
        <v>100</v>
      </c>
      <c r="G17" s="10">
        <f>F17/1</f>
        <v>100</v>
      </c>
      <c r="H17" s="61" t="s">
        <v>18</v>
      </c>
      <c r="I17" s="10" t="s">
        <v>16</v>
      </c>
      <c r="J17" s="10" t="s">
        <v>16</v>
      </c>
      <c r="K17" s="10">
        <f>SUM(K16)</f>
        <v>100.36363636363636</v>
      </c>
      <c r="L17" s="10">
        <f>K17/1</f>
        <v>100.36363636363636</v>
      </c>
      <c r="M17" s="118" t="s">
        <v>58</v>
      </c>
      <c r="N17" s="150"/>
      <c r="O17" s="10">
        <f>M16/N16*100</f>
        <v>86.598005968935226</v>
      </c>
      <c r="P17" s="186"/>
      <c r="Q17" s="1"/>
      <c r="R17" s="1"/>
      <c r="S17" s="1"/>
      <c r="T17" s="1"/>
    </row>
    <row r="18" spans="1:20" ht="78.75" customHeight="1" x14ac:dyDescent="0.25">
      <c r="A18" s="184"/>
      <c r="B18" s="108" t="s">
        <v>34</v>
      </c>
      <c r="C18" s="66" t="s">
        <v>70</v>
      </c>
      <c r="D18" s="64">
        <v>31</v>
      </c>
      <c r="E18" s="64">
        <v>31</v>
      </c>
      <c r="F18" s="64">
        <f t="shared" ref="F18" si="4">D18/E18%</f>
        <v>100</v>
      </c>
      <c r="G18" s="65" t="s">
        <v>16</v>
      </c>
      <c r="H18" s="63" t="s">
        <v>70</v>
      </c>
      <c r="I18" s="39">
        <v>31</v>
      </c>
      <c r="J18" s="39">
        <v>31</v>
      </c>
      <c r="K18" s="39">
        <f t="shared" ref="K18" si="5">I18/J18%</f>
        <v>100</v>
      </c>
      <c r="L18" s="39" t="s">
        <v>16</v>
      </c>
      <c r="M18" s="42">
        <v>8238.59</v>
      </c>
      <c r="N18" s="42">
        <f>M18</f>
        <v>8238.59</v>
      </c>
      <c r="O18" s="39"/>
      <c r="P18" s="181">
        <f>(O19+L19+G19)/3</f>
        <v>100</v>
      </c>
      <c r="Q18" s="1"/>
      <c r="R18" s="1"/>
      <c r="S18" s="1"/>
      <c r="T18" s="1"/>
    </row>
    <row r="19" spans="1:20" ht="18.75" customHeight="1" thickBot="1" x14ac:dyDescent="0.35">
      <c r="A19" s="184"/>
      <c r="B19" s="111"/>
      <c r="C19" s="61" t="s">
        <v>17</v>
      </c>
      <c r="D19" s="61" t="s">
        <v>16</v>
      </c>
      <c r="E19" s="61" t="s">
        <v>16</v>
      </c>
      <c r="F19" s="10">
        <f>F18</f>
        <v>100</v>
      </c>
      <c r="G19" s="10">
        <f>F19/1</f>
        <v>100</v>
      </c>
      <c r="H19" s="61" t="s">
        <v>18</v>
      </c>
      <c r="I19" s="10" t="s">
        <v>16</v>
      </c>
      <c r="J19" s="10" t="s">
        <v>16</v>
      </c>
      <c r="K19" s="10">
        <f>K18</f>
        <v>100</v>
      </c>
      <c r="L19" s="10">
        <f>K19/1</f>
        <v>100</v>
      </c>
      <c r="M19" s="118" t="s">
        <v>58</v>
      </c>
      <c r="N19" s="150"/>
      <c r="O19" s="12">
        <f>M18/N18*100</f>
        <v>100</v>
      </c>
      <c r="P19" s="186"/>
      <c r="Q19" s="1"/>
      <c r="R19" s="1"/>
      <c r="S19" s="1"/>
      <c r="T19" s="1"/>
    </row>
    <row r="20" spans="1:20" ht="75.75" customHeight="1" x14ac:dyDescent="0.25">
      <c r="A20" s="184"/>
      <c r="B20" s="108" t="s">
        <v>100</v>
      </c>
      <c r="C20" s="66" t="s">
        <v>70</v>
      </c>
      <c r="D20" s="64">
        <v>11</v>
      </c>
      <c r="E20" s="64">
        <v>11</v>
      </c>
      <c r="F20" s="64">
        <f t="shared" ref="F20" si="6">D20/E20%</f>
        <v>100</v>
      </c>
      <c r="G20" s="65" t="s">
        <v>16</v>
      </c>
      <c r="H20" s="63" t="s">
        <v>70</v>
      </c>
      <c r="I20" s="39">
        <v>11</v>
      </c>
      <c r="J20" s="39">
        <v>11</v>
      </c>
      <c r="K20" s="39">
        <f t="shared" ref="K20" si="7">I20/J20%</f>
        <v>100</v>
      </c>
      <c r="L20" s="39" t="s">
        <v>16</v>
      </c>
      <c r="M20" s="42">
        <v>2923.37</v>
      </c>
      <c r="N20" s="42">
        <f>M20</f>
        <v>2923.37</v>
      </c>
      <c r="O20" s="39"/>
      <c r="P20" s="181">
        <f>(O21+L21+G21)/3</f>
        <v>100</v>
      </c>
      <c r="Q20" s="1"/>
      <c r="R20" s="1"/>
      <c r="S20" s="1"/>
      <c r="T20" s="1"/>
    </row>
    <row r="21" spans="1:20" ht="19.5" customHeight="1" thickBot="1" x14ac:dyDescent="0.35">
      <c r="A21" s="184"/>
      <c r="B21" s="111"/>
      <c r="C21" s="61" t="s">
        <v>17</v>
      </c>
      <c r="D21" s="83" t="s">
        <v>16</v>
      </c>
      <c r="E21" s="83" t="s">
        <v>16</v>
      </c>
      <c r="F21" s="43">
        <f>F20</f>
        <v>100</v>
      </c>
      <c r="G21" s="43">
        <f>F21/1</f>
        <v>100</v>
      </c>
      <c r="H21" s="84" t="s">
        <v>18</v>
      </c>
      <c r="I21" s="85" t="s">
        <v>16</v>
      </c>
      <c r="J21" s="85" t="s">
        <v>16</v>
      </c>
      <c r="K21" s="85">
        <f>K20</f>
        <v>100</v>
      </c>
      <c r="L21" s="85">
        <f>K21/1</f>
        <v>100</v>
      </c>
      <c r="M21" s="179" t="s">
        <v>58</v>
      </c>
      <c r="N21" s="180"/>
      <c r="O21" s="43">
        <f>M20/N20*100</f>
        <v>100</v>
      </c>
      <c r="P21" s="199"/>
      <c r="Q21" s="1"/>
      <c r="R21" s="1"/>
      <c r="S21" s="1"/>
      <c r="T21" s="1"/>
    </row>
    <row r="22" spans="1:20" ht="64.5" customHeight="1" x14ac:dyDescent="0.25">
      <c r="A22" s="184"/>
      <c r="B22" s="108" t="s">
        <v>97</v>
      </c>
      <c r="C22" s="173" t="s">
        <v>98</v>
      </c>
      <c r="D22" s="175">
        <v>9415</v>
      </c>
      <c r="E22" s="175">
        <v>9415</v>
      </c>
      <c r="F22" s="175">
        <f t="shared" ref="F22" si="8">D22/E22%</f>
        <v>100</v>
      </c>
      <c r="G22" s="105" t="s">
        <v>16</v>
      </c>
      <c r="H22" s="52" t="s">
        <v>95</v>
      </c>
      <c r="I22" s="76">
        <v>7675</v>
      </c>
      <c r="J22" s="76">
        <v>7650</v>
      </c>
      <c r="K22" s="76">
        <f t="shared" ref="K22:K27" si="9">I22/J22%</f>
        <v>100.32679738562092</v>
      </c>
      <c r="L22" s="76" t="s">
        <v>16</v>
      </c>
      <c r="M22" s="113">
        <v>2502140.6</v>
      </c>
      <c r="N22" s="113">
        <f>M22</f>
        <v>2502140.6</v>
      </c>
      <c r="O22" s="191"/>
      <c r="P22" s="193"/>
      <c r="Q22" s="1"/>
      <c r="R22" s="1"/>
      <c r="S22" s="1"/>
      <c r="T22" s="1"/>
    </row>
    <row r="23" spans="1:20" ht="87" customHeight="1" x14ac:dyDescent="0.25">
      <c r="A23" s="184"/>
      <c r="B23" s="108"/>
      <c r="C23" s="173"/>
      <c r="D23" s="169"/>
      <c r="E23" s="169"/>
      <c r="F23" s="169"/>
      <c r="G23" s="169"/>
      <c r="H23" s="68" t="s">
        <v>96</v>
      </c>
      <c r="I23" s="76">
        <v>55</v>
      </c>
      <c r="J23" s="76">
        <v>55</v>
      </c>
      <c r="K23" s="76">
        <f t="shared" si="9"/>
        <v>99.999999999999986</v>
      </c>
      <c r="L23" s="76" t="s">
        <v>16</v>
      </c>
      <c r="M23" s="113"/>
      <c r="N23" s="113"/>
      <c r="O23" s="191"/>
      <c r="P23" s="193"/>
      <c r="Q23" s="1"/>
      <c r="R23" s="1"/>
      <c r="S23" s="1"/>
      <c r="T23" s="1"/>
    </row>
    <row r="24" spans="1:20" ht="52.5" customHeight="1" x14ac:dyDescent="0.25">
      <c r="A24" s="184"/>
      <c r="B24" s="108"/>
      <c r="C24" s="173"/>
      <c r="D24" s="169"/>
      <c r="E24" s="169"/>
      <c r="F24" s="169"/>
      <c r="G24" s="169"/>
      <c r="H24" s="86" t="s">
        <v>71</v>
      </c>
      <c r="I24" s="87">
        <v>100</v>
      </c>
      <c r="J24" s="87">
        <v>100</v>
      </c>
      <c r="K24" s="87">
        <f t="shared" si="9"/>
        <v>100</v>
      </c>
      <c r="L24" s="87" t="s">
        <v>16</v>
      </c>
      <c r="M24" s="113"/>
      <c r="N24" s="113"/>
      <c r="O24" s="191"/>
      <c r="P24" s="193"/>
      <c r="Q24" s="1"/>
      <c r="R24" s="1"/>
      <c r="S24" s="1"/>
      <c r="T24" s="1"/>
    </row>
    <row r="25" spans="1:20" ht="82.5" customHeight="1" x14ac:dyDescent="0.25">
      <c r="A25" s="184"/>
      <c r="B25" s="171"/>
      <c r="C25" s="174"/>
      <c r="D25" s="169"/>
      <c r="E25" s="169"/>
      <c r="F25" s="169"/>
      <c r="G25" s="169"/>
      <c r="H25" s="52" t="s">
        <v>72</v>
      </c>
      <c r="I25" s="76">
        <v>74</v>
      </c>
      <c r="J25" s="76">
        <v>74</v>
      </c>
      <c r="K25" s="76">
        <f t="shared" si="9"/>
        <v>100</v>
      </c>
      <c r="L25" s="76" t="s">
        <v>16</v>
      </c>
      <c r="M25" s="168"/>
      <c r="N25" s="168"/>
      <c r="O25" s="192"/>
      <c r="P25" s="194"/>
      <c r="Q25" s="1"/>
      <c r="R25" s="1"/>
      <c r="S25" s="1"/>
      <c r="T25" s="1"/>
    </row>
    <row r="26" spans="1:20" ht="67.5" customHeight="1" x14ac:dyDescent="0.25">
      <c r="A26" s="184"/>
      <c r="B26" s="171"/>
      <c r="C26" s="174"/>
      <c r="D26" s="169"/>
      <c r="E26" s="169"/>
      <c r="F26" s="169"/>
      <c r="G26" s="169"/>
      <c r="H26" s="52" t="s">
        <v>73</v>
      </c>
      <c r="I26" s="76">
        <v>4165</v>
      </c>
      <c r="J26" s="76">
        <v>4114</v>
      </c>
      <c r="K26" s="76">
        <f t="shared" si="9"/>
        <v>101.2396694214876</v>
      </c>
      <c r="L26" s="76" t="s">
        <v>16</v>
      </c>
      <c r="M26" s="168"/>
      <c r="N26" s="168"/>
      <c r="O26" s="192"/>
      <c r="P26" s="194"/>
      <c r="Q26" s="1"/>
      <c r="R26" s="1"/>
      <c r="S26" s="1"/>
      <c r="T26" s="1"/>
    </row>
    <row r="27" spans="1:20" ht="72" customHeight="1" x14ac:dyDescent="0.25">
      <c r="A27" s="184"/>
      <c r="B27" s="171"/>
      <c r="C27" s="174"/>
      <c r="D27" s="170"/>
      <c r="E27" s="170"/>
      <c r="F27" s="170"/>
      <c r="G27" s="170"/>
      <c r="H27" s="52" t="s">
        <v>74</v>
      </c>
      <c r="I27" s="76">
        <v>3060</v>
      </c>
      <c r="J27" s="76">
        <v>3058</v>
      </c>
      <c r="K27" s="76">
        <f t="shared" si="9"/>
        <v>100.0654022236756</v>
      </c>
      <c r="L27" s="76" t="s">
        <v>16</v>
      </c>
      <c r="M27" s="168"/>
      <c r="N27" s="168"/>
      <c r="O27" s="192"/>
      <c r="P27" s="194"/>
      <c r="Q27" s="1"/>
      <c r="R27" s="1"/>
      <c r="S27" s="1"/>
      <c r="T27" s="1"/>
    </row>
    <row r="28" spans="1:20" ht="18" thickBot="1" x14ac:dyDescent="0.35">
      <c r="A28" s="184"/>
      <c r="B28" s="172"/>
      <c r="C28" s="61" t="s">
        <v>17</v>
      </c>
      <c r="D28" s="61" t="s">
        <v>16</v>
      </c>
      <c r="E28" s="61" t="s">
        <v>16</v>
      </c>
      <c r="F28" s="10">
        <f>F22</f>
        <v>100</v>
      </c>
      <c r="G28" s="10">
        <f>F28/1</f>
        <v>100</v>
      </c>
      <c r="H28" s="61" t="s">
        <v>18</v>
      </c>
      <c r="I28" s="10" t="s">
        <v>16</v>
      </c>
      <c r="J28" s="10" t="s">
        <v>16</v>
      </c>
      <c r="K28" s="10">
        <f>SUM(K22:K27)</f>
        <v>601.63186903078417</v>
      </c>
      <c r="L28" s="10">
        <f>K28/6</f>
        <v>100.27197817179736</v>
      </c>
      <c r="M28" s="187" t="s">
        <v>58</v>
      </c>
      <c r="N28" s="188"/>
      <c r="O28" s="12">
        <f>M22/N22*100</f>
        <v>100</v>
      </c>
      <c r="P28" s="195"/>
      <c r="Q28" s="1"/>
      <c r="R28" s="1"/>
      <c r="S28" s="1"/>
      <c r="T28" s="1"/>
    </row>
    <row r="29" spans="1:20" ht="43.5" customHeight="1" thickBot="1" x14ac:dyDescent="0.3">
      <c r="A29" s="185"/>
      <c r="B29" s="88" t="s">
        <v>28</v>
      </c>
      <c r="C29" s="158" t="s">
        <v>84</v>
      </c>
      <c r="D29" s="159"/>
      <c r="E29" s="159"/>
      <c r="F29" s="160"/>
      <c r="G29" s="19">
        <f>(G28+G21+G19+G17+G15+G13+G10)/7</f>
        <v>100</v>
      </c>
      <c r="H29" s="196" t="s">
        <v>50</v>
      </c>
      <c r="I29" s="197"/>
      <c r="J29" s="197"/>
      <c r="K29" s="190"/>
      <c r="L29" s="89">
        <f>(L28+L21+L19+L17+L15+L13+L10)/7</f>
        <v>100.21077733932295</v>
      </c>
      <c r="M29" s="189" t="s">
        <v>59</v>
      </c>
      <c r="N29" s="190"/>
      <c r="O29" s="19">
        <f>(O10+O13+O15+O17+O19+O21+O28)/7</f>
        <v>98.085429424133608</v>
      </c>
      <c r="P29" s="20">
        <f>(G29+L29+O29)/3</f>
        <v>99.43206892115218</v>
      </c>
      <c r="Q29" s="1"/>
      <c r="R29" s="1"/>
      <c r="S29" s="1"/>
      <c r="T29" s="1"/>
    </row>
    <row r="30" spans="1:20" ht="16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4"/>
      <c r="R30" s="1"/>
      <c r="S30" s="1"/>
      <c r="T30" s="1"/>
    </row>
    <row r="31" spans="1:20" ht="16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5"/>
      <c r="N31" s="15"/>
      <c r="O31" s="6"/>
      <c r="P31" s="6"/>
      <c r="Q31" s="1"/>
      <c r="R31" s="1"/>
      <c r="S31" s="1"/>
      <c r="T31" s="1"/>
    </row>
    <row r="32" spans="1:20" ht="16.5" hidden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5" t="e">
        <f>#REF!+M20+M18+M16+M14+M11+M9</f>
        <v>#REF!</v>
      </c>
      <c r="N32" s="15" t="e">
        <f>#REF!+N20+N18+N16+N14+N11+N9</f>
        <v>#REF!</v>
      </c>
      <c r="O32" s="6"/>
      <c r="P32" s="6"/>
      <c r="Q32" s="1"/>
      <c r="R32" s="1"/>
      <c r="S32" s="1"/>
      <c r="T32" s="1"/>
    </row>
    <row r="33" spans="1:20" ht="16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"/>
      <c r="R33" s="1"/>
      <c r="S33" s="1"/>
      <c r="T33" s="1"/>
    </row>
    <row r="34" spans="1:20" ht="16.5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</row>
    <row r="35" spans="1:20" ht="16.5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</row>
  </sheetData>
  <mergeCells count="50">
    <mergeCell ref="O1:P1"/>
    <mergeCell ref="A3:P3"/>
    <mergeCell ref="A4:P4"/>
    <mergeCell ref="A7:A8"/>
    <mergeCell ref="B7:B8"/>
    <mergeCell ref="C7:G7"/>
    <mergeCell ref="H7:L7"/>
    <mergeCell ref="M7:O7"/>
    <mergeCell ref="M2:P2"/>
    <mergeCell ref="A9:A29"/>
    <mergeCell ref="B9:B10"/>
    <mergeCell ref="P9:P10"/>
    <mergeCell ref="M10:N10"/>
    <mergeCell ref="B11:B13"/>
    <mergeCell ref="H11:H12"/>
    <mergeCell ref="I11:I12"/>
    <mergeCell ref="J11:J12"/>
    <mergeCell ref="K11:K12"/>
    <mergeCell ref="L11:L12"/>
    <mergeCell ref="M11:M12"/>
    <mergeCell ref="N11:N12"/>
    <mergeCell ref="O11:O12"/>
    <mergeCell ref="P11:P13"/>
    <mergeCell ref="M13:N13"/>
    <mergeCell ref="B16:B17"/>
    <mergeCell ref="P16:P17"/>
    <mergeCell ref="M17:N17"/>
    <mergeCell ref="B14:B15"/>
    <mergeCell ref="P14:P15"/>
    <mergeCell ref="M15:N15"/>
    <mergeCell ref="B18:B19"/>
    <mergeCell ref="P18:P19"/>
    <mergeCell ref="M19:N19"/>
    <mergeCell ref="B20:B21"/>
    <mergeCell ref="P20:P21"/>
    <mergeCell ref="M21:N21"/>
    <mergeCell ref="O22:O27"/>
    <mergeCell ref="P22:P28"/>
    <mergeCell ref="M28:N28"/>
    <mergeCell ref="B22:B28"/>
    <mergeCell ref="C22:C27"/>
    <mergeCell ref="D22:D27"/>
    <mergeCell ref="E22:E27"/>
    <mergeCell ref="F22:F27"/>
    <mergeCell ref="C29:F29"/>
    <mergeCell ref="H29:K29"/>
    <mergeCell ref="M29:N29"/>
    <mergeCell ref="G22:G27"/>
    <mergeCell ref="M22:M27"/>
    <mergeCell ref="N22:N27"/>
  </mergeCells>
  <pageMargins left="0.39370078740157483" right="0.39370078740157483" top="0.59055118110236227" bottom="0.39370078740157483" header="0.31496062992125984" footer="0.31496062992125984"/>
  <pageSetup paperSize="9" scale="57" fitToHeight="2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7"/>
  <sheetViews>
    <sheetView zoomScale="80" zoomScaleNormal="80" workbookViewId="0">
      <selection activeCell="M2" sqref="M2:P2"/>
    </sheetView>
  </sheetViews>
  <sheetFormatPr defaultRowHeight="15" x14ac:dyDescent="0.25"/>
  <cols>
    <col min="1" max="1" width="19.7109375" customWidth="1"/>
    <col min="2" max="2" width="26.140625" customWidth="1"/>
    <col min="3" max="3" width="26.85546875" customWidth="1"/>
    <col min="4" max="4" width="9.140625" customWidth="1"/>
    <col min="5" max="5" width="8.28515625" customWidth="1"/>
    <col min="6" max="6" width="8.85546875" customWidth="1"/>
    <col min="7" max="7" width="7.7109375" customWidth="1"/>
    <col min="8" max="8" width="27" customWidth="1"/>
    <col min="9" max="9" width="8.85546875" customWidth="1"/>
    <col min="10" max="10" width="9" customWidth="1"/>
    <col min="11" max="11" width="8.85546875" customWidth="1"/>
    <col min="12" max="12" width="7.28515625" customWidth="1"/>
    <col min="13" max="13" width="15.28515625" customWidth="1"/>
    <col min="14" max="14" width="15" customWidth="1"/>
    <col min="15" max="15" width="13.42578125" customWidth="1"/>
    <col min="16" max="16" width="18.7109375" customWidth="1"/>
  </cols>
  <sheetData>
    <row r="1" spans="1:16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6" t="s">
        <v>47</v>
      </c>
      <c r="P1" s="127"/>
    </row>
    <row r="2" spans="1:16" ht="16.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65" t="s">
        <v>106</v>
      </c>
      <c r="N2" s="266"/>
      <c r="O2" s="266"/>
      <c r="P2" s="266"/>
    </row>
    <row r="3" spans="1:16" ht="18.75" x14ac:dyDescent="0.3">
      <c r="A3" s="200" t="s">
        <v>104</v>
      </c>
      <c r="B3" s="200"/>
      <c r="C3" s="200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ht="18.75" x14ac:dyDescent="0.3">
      <c r="A4" s="200" t="s">
        <v>64</v>
      </c>
      <c r="B4" s="200"/>
      <c r="C4" s="200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6" ht="9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8.25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86.25" customHeight="1" x14ac:dyDescent="0.25">
      <c r="A7" s="239" t="s">
        <v>0</v>
      </c>
      <c r="B7" s="237" t="s">
        <v>46</v>
      </c>
      <c r="C7" s="227" t="s">
        <v>15</v>
      </c>
      <c r="D7" s="228"/>
      <c r="E7" s="228"/>
      <c r="F7" s="228"/>
      <c r="G7" s="229"/>
      <c r="H7" s="230" t="s">
        <v>14</v>
      </c>
      <c r="I7" s="231"/>
      <c r="J7" s="231"/>
      <c r="K7" s="231"/>
      <c r="L7" s="231"/>
      <c r="M7" s="230" t="s">
        <v>44</v>
      </c>
      <c r="N7" s="231"/>
      <c r="O7" s="231"/>
      <c r="P7" s="240" t="s">
        <v>60</v>
      </c>
    </row>
    <row r="8" spans="1:16" ht="21.75" customHeight="1" thickBot="1" x14ac:dyDescent="0.3">
      <c r="A8" s="172"/>
      <c r="B8" s="238"/>
      <c r="C8" s="18" t="s">
        <v>4</v>
      </c>
      <c r="D8" s="7" t="s">
        <v>1</v>
      </c>
      <c r="E8" s="7" t="s">
        <v>2</v>
      </c>
      <c r="F8" s="7" t="s">
        <v>13</v>
      </c>
      <c r="G8" s="7" t="s">
        <v>3</v>
      </c>
      <c r="H8" s="7" t="s">
        <v>4</v>
      </c>
      <c r="I8" s="7" t="s">
        <v>5</v>
      </c>
      <c r="J8" s="7" t="s">
        <v>6</v>
      </c>
      <c r="K8" s="7" t="s">
        <v>7</v>
      </c>
      <c r="L8" s="7" t="s">
        <v>8</v>
      </c>
      <c r="M8" s="7" t="s">
        <v>10</v>
      </c>
      <c r="N8" s="8" t="s">
        <v>9</v>
      </c>
      <c r="O8" s="7" t="s">
        <v>11</v>
      </c>
      <c r="P8" s="241"/>
    </row>
    <row r="9" spans="1:16" ht="21" customHeight="1" x14ac:dyDescent="0.25">
      <c r="A9" s="21"/>
      <c r="B9" s="235" t="s">
        <v>48</v>
      </c>
      <c r="C9" s="216" t="s">
        <v>83</v>
      </c>
      <c r="D9" s="216"/>
      <c r="E9" s="216"/>
      <c r="F9" s="216"/>
      <c r="G9" s="216"/>
      <c r="H9" s="216" t="s">
        <v>83</v>
      </c>
      <c r="I9" s="216"/>
      <c r="J9" s="216"/>
      <c r="K9" s="216"/>
      <c r="L9" s="216"/>
      <c r="M9" s="22"/>
      <c r="N9" s="23"/>
      <c r="O9" s="22"/>
      <c r="P9" s="24"/>
    </row>
    <row r="10" spans="1:16" ht="33" x14ac:dyDescent="0.25">
      <c r="A10" s="25"/>
      <c r="B10" s="235"/>
      <c r="C10" s="66" t="s">
        <v>85</v>
      </c>
      <c r="D10" s="67">
        <v>46</v>
      </c>
      <c r="E10" s="67">
        <v>46</v>
      </c>
      <c r="F10" s="67">
        <f>D10/E10%</f>
        <v>100</v>
      </c>
      <c r="G10" s="72" t="s">
        <v>16</v>
      </c>
      <c r="H10" s="210" t="s">
        <v>85</v>
      </c>
      <c r="I10" s="205">
        <v>46</v>
      </c>
      <c r="J10" s="205">
        <v>46</v>
      </c>
      <c r="K10" s="205">
        <f>I10/J10%</f>
        <v>100</v>
      </c>
      <c r="L10" s="206" t="s">
        <v>16</v>
      </c>
      <c r="M10" s="113">
        <v>6336079.46</v>
      </c>
      <c r="N10" s="113">
        <f>M10</f>
        <v>6336079.46</v>
      </c>
      <c r="O10" s="221"/>
      <c r="P10" s="223"/>
    </row>
    <row r="11" spans="1:16" ht="16.5" customHeight="1" x14ac:dyDescent="0.25">
      <c r="A11" s="25"/>
      <c r="B11" s="235"/>
      <c r="C11" s="66" t="s">
        <v>78</v>
      </c>
      <c r="D11" s="67">
        <v>7172</v>
      </c>
      <c r="E11" s="67">
        <v>7172</v>
      </c>
      <c r="F11" s="67">
        <f>D11/E11%</f>
        <v>100</v>
      </c>
      <c r="G11" s="72" t="s">
        <v>16</v>
      </c>
      <c r="H11" s="177"/>
      <c r="I11" s="170"/>
      <c r="J11" s="170"/>
      <c r="K11" s="170"/>
      <c r="L11" s="170"/>
      <c r="M11" s="113"/>
      <c r="N11" s="113"/>
      <c r="O11" s="222"/>
      <c r="P11" s="224"/>
    </row>
    <row r="12" spans="1:16" s="3" customFormat="1" ht="18" thickBot="1" x14ac:dyDescent="0.35">
      <c r="A12" s="183"/>
      <c r="B12" s="236"/>
      <c r="C12" s="61" t="s">
        <v>17</v>
      </c>
      <c r="D12" s="61" t="s">
        <v>16</v>
      </c>
      <c r="E12" s="61" t="s">
        <v>16</v>
      </c>
      <c r="F12" s="11">
        <f>SUM(F10:F11)</f>
        <v>200</v>
      </c>
      <c r="G12" s="10">
        <f>F12/2</f>
        <v>100</v>
      </c>
      <c r="H12" s="61" t="s">
        <v>18</v>
      </c>
      <c r="I12" s="90" t="s">
        <v>16</v>
      </c>
      <c r="J12" s="90" t="s">
        <v>16</v>
      </c>
      <c r="K12" s="10">
        <f>SUM(K10:K11)</f>
        <v>100</v>
      </c>
      <c r="L12" s="10">
        <f>K12/1</f>
        <v>100</v>
      </c>
      <c r="M12" s="245" t="s">
        <v>58</v>
      </c>
      <c r="N12" s="150"/>
      <c r="O12" s="11">
        <f>M10/N10*100</f>
        <v>100</v>
      </c>
      <c r="P12" s="225"/>
    </row>
    <row r="13" spans="1:16" s="3" customFormat="1" ht="16.5" customHeight="1" x14ac:dyDescent="0.25">
      <c r="A13" s="184"/>
      <c r="B13" s="107" t="s">
        <v>51</v>
      </c>
      <c r="C13" s="207" t="s">
        <v>52</v>
      </c>
      <c r="D13" s="219"/>
      <c r="E13" s="219"/>
      <c r="F13" s="219"/>
      <c r="G13" s="220"/>
      <c r="H13" s="207" t="s">
        <v>52</v>
      </c>
      <c r="I13" s="219"/>
      <c r="J13" s="219"/>
      <c r="K13" s="219"/>
      <c r="L13" s="220"/>
      <c r="M13" s="112">
        <v>44828222.369999997</v>
      </c>
      <c r="N13" s="246">
        <f>M13</f>
        <v>44828222.369999997</v>
      </c>
      <c r="O13" s="175"/>
      <c r="P13" s="243"/>
    </row>
    <row r="14" spans="1:16" s="3" customFormat="1" ht="51" customHeight="1" x14ac:dyDescent="0.25">
      <c r="A14" s="184"/>
      <c r="B14" s="108"/>
      <c r="C14" s="66" t="s">
        <v>75</v>
      </c>
      <c r="D14" s="67">
        <v>79</v>
      </c>
      <c r="E14" s="67">
        <v>79</v>
      </c>
      <c r="F14" s="67">
        <f>D14/E14%</f>
        <v>100</v>
      </c>
      <c r="G14" s="72" t="s">
        <v>16</v>
      </c>
      <c r="H14" s="210" t="s">
        <v>75</v>
      </c>
      <c r="I14" s="205">
        <v>79</v>
      </c>
      <c r="J14" s="205">
        <v>79</v>
      </c>
      <c r="K14" s="205">
        <f>I14/J14%</f>
        <v>100</v>
      </c>
      <c r="L14" s="206" t="s">
        <v>16</v>
      </c>
      <c r="M14" s="242"/>
      <c r="N14" s="247"/>
      <c r="O14" s="222"/>
      <c r="P14" s="244"/>
    </row>
    <row r="15" spans="1:16" s="3" customFormat="1" ht="16.5" customHeight="1" x14ac:dyDescent="0.25">
      <c r="A15" s="184"/>
      <c r="B15" s="108"/>
      <c r="C15" s="66" t="s">
        <v>78</v>
      </c>
      <c r="D15" s="67">
        <v>8085</v>
      </c>
      <c r="E15" s="67">
        <v>8085</v>
      </c>
      <c r="F15" s="67">
        <f>D15/E15%</f>
        <v>100</v>
      </c>
      <c r="G15" s="72" t="s">
        <v>16</v>
      </c>
      <c r="H15" s="177"/>
      <c r="I15" s="170"/>
      <c r="J15" s="170"/>
      <c r="K15" s="170"/>
      <c r="L15" s="170"/>
      <c r="M15" s="242"/>
      <c r="N15" s="247"/>
      <c r="O15" s="222"/>
      <c r="P15" s="244"/>
    </row>
    <row r="16" spans="1:16" s="3" customFormat="1" ht="51" customHeight="1" x14ac:dyDescent="0.25">
      <c r="A16" s="184"/>
      <c r="B16" s="108"/>
      <c r="C16" s="66" t="s">
        <v>76</v>
      </c>
      <c r="D16" s="67">
        <v>72</v>
      </c>
      <c r="E16" s="67">
        <v>72</v>
      </c>
      <c r="F16" s="67">
        <f>D16/E16%</f>
        <v>100</v>
      </c>
      <c r="G16" s="72"/>
      <c r="H16" s="210" t="s">
        <v>77</v>
      </c>
      <c r="I16" s="205">
        <v>72</v>
      </c>
      <c r="J16" s="205">
        <v>72</v>
      </c>
      <c r="K16" s="205">
        <f>I16/J16%</f>
        <v>100</v>
      </c>
      <c r="L16" s="206" t="s">
        <v>16</v>
      </c>
      <c r="M16" s="242"/>
      <c r="N16" s="247"/>
      <c r="O16" s="222"/>
      <c r="P16" s="244"/>
    </row>
    <row r="17" spans="1:16" s="3" customFormat="1" ht="16.5" customHeight="1" x14ac:dyDescent="0.25">
      <c r="A17" s="184"/>
      <c r="B17" s="108"/>
      <c r="C17" s="66" t="s">
        <v>78</v>
      </c>
      <c r="D17" s="67">
        <v>3579</v>
      </c>
      <c r="E17" s="67">
        <v>3579</v>
      </c>
      <c r="F17" s="67">
        <f>D17/E17%</f>
        <v>100</v>
      </c>
      <c r="G17" s="72" t="s">
        <v>16</v>
      </c>
      <c r="H17" s="217"/>
      <c r="I17" s="170"/>
      <c r="J17" s="170"/>
      <c r="K17" s="170"/>
      <c r="L17" s="218"/>
      <c r="M17" s="242"/>
      <c r="N17" s="247"/>
      <c r="O17" s="222"/>
      <c r="P17" s="244"/>
    </row>
    <row r="18" spans="1:16" s="3" customFormat="1" ht="16.5" customHeight="1" thickBot="1" x14ac:dyDescent="0.3">
      <c r="A18" s="184"/>
      <c r="B18" s="108"/>
      <c r="C18" s="61" t="s">
        <v>17</v>
      </c>
      <c r="D18" s="61" t="s">
        <v>16</v>
      </c>
      <c r="E18" s="61" t="s">
        <v>16</v>
      </c>
      <c r="F18" s="11">
        <f>SUM(F14:F17)</f>
        <v>400</v>
      </c>
      <c r="G18" s="10">
        <f>F18/4</f>
        <v>100</v>
      </c>
      <c r="H18" s="61" t="s">
        <v>18</v>
      </c>
      <c r="I18" s="90" t="s">
        <v>16</v>
      </c>
      <c r="J18" s="90" t="s">
        <v>16</v>
      </c>
      <c r="K18" s="10">
        <f>SUM(K14:K17)</f>
        <v>200</v>
      </c>
      <c r="L18" s="10">
        <f>K18/2</f>
        <v>100</v>
      </c>
      <c r="M18" s="242"/>
      <c r="N18" s="247"/>
      <c r="O18" s="222"/>
      <c r="P18" s="244"/>
    </row>
    <row r="19" spans="1:16" s="3" customFormat="1" ht="16.5" customHeight="1" x14ac:dyDescent="0.25">
      <c r="A19" s="184"/>
      <c r="B19" s="108"/>
      <c r="C19" s="207" t="s">
        <v>79</v>
      </c>
      <c r="D19" s="219"/>
      <c r="E19" s="219"/>
      <c r="F19" s="219"/>
      <c r="G19" s="220"/>
      <c r="H19" s="207" t="s">
        <v>53</v>
      </c>
      <c r="I19" s="219"/>
      <c r="J19" s="219"/>
      <c r="K19" s="219"/>
      <c r="L19" s="220"/>
      <c r="M19" s="242"/>
      <c r="N19" s="247"/>
      <c r="O19" s="222"/>
      <c r="P19" s="244"/>
    </row>
    <row r="20" spans="1:16" s="3" customFormat="1" ht="51" customHeight="1" x14ac:dyDescent="0.25">
      <c r="A20" s="184"/>
      <c r="B20" s="108"/>
      <c r="C20" s="66" t="s">
        <v>75</v>
      </c>
      <c r="D20" s="67">
        <v>60</v>
      </c>
      <c r="E20" s="67">
        <v>60</v>
      </c>
      <c r="F20" s="67">
        <f>D20/E20%</f>
        <v>100</v>
      </c>
      <c r="G20" s="72" t="s">
        <v>16</v>
      </c>
      <c r="H20" s="210" t="s">
        <v>75</v>
      </c>
      <c r="I20" s="205">
        <v>60</v>
      </c>
      <c r="J20" s="205">
        <v>60</v>
      </c>
      <c r="K20" s="205">
        <f>I20/J20%</f>
        <v>100</v>
      </c>
      <c r="L20" s="206" t="s">
        <v>16</v>
      </c>
      <c r="M20" s="242"/>
      <c r="N20" s="247"/>
      <c r="O20" s="222"/>
      <c r="P20" s="244"/>
    </row>
    <row r="21" spans="1:16" s="3" customFormat="1" ht="16.5" customHeight="1" x14ac:dyDescent="0.25">
      <c r="A21" s="184"/>
      <c r="B21" s="108"/>
      <c r="C21" s="66" t="s">
        <v>78</v>
      </c>
      <c r="D21" s="67">
        <v>6704</v>
      </c>
      <c r="E21" s="67">
        <v>6704</v>
      </c>
      <c r="F21" s="67">
        <f>D21/E21%</f>
        <v>99.999999999999986</v>
      </c>
      <c r="G21" s="72" t="s">
        <v>16</v>
      </c>
      <c r="H21" s="177"/>
      <c r="I21" s="170"/>
      <c r="J21" s="170"/>
      <c r="K21" s="170"/>
      <c r="L21" s="170"/>
      <c r="M21" s="242"/>
      <c r="N21" s="247"/>
      <c r="O21" s="222"/>
      <c r="P21" s="244"/>
    </row>
    <row r="22" spans="1:16" s="3" customFormat="1" ht="51" customHeight="1" x14ac:dyDescent="0.25">
      <c r="A22" s="184"/>
      <c r="B22" s="108"/>
      <c r="C22" s="66" t="s">
        <v>76</v>
      </c>
      <c r="D22" s="67">
        <v>66</v>
      </c>
      <c r="E22" s="67">
        <v>66</v>
      </c>
      <c r="F22" s="67">
        <f>D22/E22%</f>
        <v>100</v>
      </c>
      <c r="G22" s="72"/>
      <c r="H22" s="210" t="s">
        <v>77</v>
      </c>
      <c r="I22" s="205">
        <v>66</v>
      </c>
      <c r="J22" s="205">
        <v>66</v>
      </c>
      <c r="K22" s="205">
        <f>I22/J22%</f>
        <v>100</v>
      </c>
      <c r="L22" s="206" t="s">
        <v>16</v>
      </c>
      <c r="M22" s="242"/>
      <c r="N22" s="248"/>
      <c r="O22" s="226"/>
      <c r="P22" s="244"/>
    </row>
    <row r="23" spans="1:16" s="3" customFormat="1" ht="16.5" customHeight="1" x14ac:dyDescent="0.25">
      <c r="A23" s="184"/>
      <c r="B23" s="108"/>
      <c r="C23" s="66" t="s">
        <v>78</v>
      </c>
      <c r="D23" s="67">
        <v>3703</v>
      </c>
      <c r="E23" s="67">
        <v>3703</v>
      </c>
      <c r="F23" s="67">
        <f>D23/E23%</f>
        <v>100</v>
      </c>
      <c r="G23" s="72" t="s">
        <v>16</v>
      </c>
      <c r="H23" s="217"/>
      <c r="I23" s="170"/>
      <c r="J23" s="170"/>
      <c r="K23" s="170"/>
      <c r="L23" s="218"/>
      <c r="M23" s="242"/>
      <c r="N23" s="248"/>
      <c r="O23" s="226"/>
      <c r="P23" s="244"/>
    </row>
    <row r="24" spans="1:16" s="3" customFormat="1" ht="16.5" customHeight="1" thickBot="1" x14ac:dyDescent="0.3">
      <c r="A24" s="184"/>
      <c r="B24" s="108"/>
      <c r="C24" s="61" t="s">
        <v>17</v>
      </c>
      <c r="D24" s="61" t="s">
        <v>16</v>
      </c>
      <c r="E24" s="61" t="s">
        <v>16</v>
      </c>
      <c r="F24" s="11">
        <f>SUM(F20:F23)</f>
        <v>400</v>
      </c>
      <c r="G24" s="10">
        <f>F24/4</f>
        <v>100</v>
      </c>
      <c r="H24" s="61" t="s">
        <v>18</v>
      </c>
      <c r="I24" s="90" t="s">
        <v>16</v>
      </c>
      <c r="J24" s="90" t="s">
        <v>16</v>
      </c>
      <c r="K24" s="10">
        <f>SUM(K20:K23)</f>
        <v>200</v>
      </c>
      <c r="L24" s="10">
        <f>K24/2</f>
        <v>100</v>
      </c>
      <c r="M24" s="242"/>
      <c r="N24" s="248"/>
      <c r="O24" s="226"/>
      <c r="P24" s="244"/>
    </row>
    <row r="25" spans="1:16" s="3" customFormat="1" ht="16.5" customHeight="1" x14ac:dyDescent="0.25">
      <c r="A25" s="184"/>
      <c r="B25" s="108"/>
      <c r="C25" s="207" t="s">
        <v>54</v>
      </c>
      <c r="D25" s="219"/>
      <c r="E25" s="219"/>
      <c r="F25" s="219"/>
      <c r="G25" s="220"/>
      <c r="H25" s="207" t="s">
        <v>80</v>
      </c>
      <c r="I25" s="219"/>
      <c r="J25" s="219"/>
      <c r="K25" s="219"/>
      <c r="L25" s="220"/>
      <c r="M25" s="242"/>
      <c r="N25" s="248"/>
      <c r="O25" s="226"/>
      <c r="P25" s="244"/>
    </row>
    <row r="26" spans="1:16" s="3" customFormat="1" ht="52.5" customHeight="1" x14ac:dyDescent="0.25">
      <c r="A26" s="184"/>
      <c r="B26" s="108"/>
      <c r="C26" s="66" t="s">
        <v>75</v>
      </c>
      <c r="D26" s="67">
        <v>12</v>
      </c>
      <c r="E26" s="67">
        <v>12</v>
      </c>
      <c r="F26" s="67">
        <f>D26/E26%</f>
        <v>100</v>
      </c>
      <c r="G26" s="72" t="s">
        <v>16</v>
      </c>
      <c r="H26" s="210" t="s">
        <v>75</v>
      </c>
      <c r="I26" s="205">
        <v>12</v>
      </c>
      <c r="J26" s="205">
        <v>12</v>
      </c>
      <c r="K26" s="205">
        <f>I26/J26%</f>
        <v>100</v>
      </c>
      <c r="L26" s="206" t="s">
        <v>16</v>
      </c>
      <c r="M26" s="242"/>
      <c r="N26" s="248"/>
      <c r="O26" s="226"/>
      <c r="P26" s="244"/>
    </row>
    <row r="27" spans="1:16" s="3" customFormat="1" ht="16.5" customHeight="1" x14ac:dyDescent="0.25">
      <c r="A27" s="184"/>
      <c r="B27" s="108"/>
      <c r="C27" s="66" t="s">
        <v>78</v>
      </c>
      <c r="D27" s="67">
        <v>2632</v>
      </c>
      <c r="E27" s="67">
        <v>2632</v>
      </c>
      <c r="F27" s="67">
        <f>D27/E27%</f>
        <v>100</v>
      </c>
      <c r="G27" s="72" t="s">
        <v>16</v>
      </c>
      <c r="H27" s="177"/>
      <c r="I27" s="170"/>
      <c r="J27" s="170"/>
      <c r="K27" s="170"/>
      <c r="L27" s="170"/>
      <c r="M27" s="242"/>
      <c r="N27" s="248"/>
      <c r="O27" s="226"/>
      <c r="P27" s="244"/>
    </row>
    <row r="28" spans="1:16" s="3" customFormat="1" ht="51" customHeight="1" x14ac:dyDescent="0.25">
      <c r="A28" s="184"/>
      <c r="B28" s="108"/>
      <c r="C28" s="66" t="s">
        <v>76</v>
      </c>
      <c r="D28" s="67">
        <v>11</v>
      </c>
      <c r="E28" s="67">
        <v>11</v>
      </c>
      <c r="F28" s="67">
        <f>D28/E28%</f>
        <v>100</v>
      </c>
      <c r="G28" s="72"/>
      <c r="H28" s="210" t="s">
        <v>77</v>
      </c>
      <c r="I28" s="205">
        <v>11</v>
      </c>
      <c r="J28" s="205">
        <v>11</v>
      </c>
      <c r="K28" s="205">
        <f>I28/J28%</f>
        <v>100</v>
      </c>
      <c r="L28" s="206" t="s">
        <v>16</v>
      </c>
      <c r="M28" s="242"/>
      <c r="N28" s="248"/>
      <c r="O28" s="226"/>
      <c r="P28" s="244"/>
    </row>
    <row r="29" spans="1:16" s="3" customFormat="1" ht="16.5" customHeight="1" x14ac:dyDescent="0.25">
      <c r="A29" s="184"/>
      <c r="B29" s="108"/>
      <c r="C29" s="66" t="s">
        <v>78</v>
      </c>
      <c r="D29" s="67">
        <v>1172</v>
      </c>
      <c r="E29" s="67">
        <v>1172</v>
      </c>
      <c r="F29" s="67">
        <f>D29/E29%</f>
        <v>100</v>
      </c>
      <c r="G29" s="72" t="s">
        <v>16</v>
      </c>
      <c r="H29" s="217"/>
      <c r="I29" s="170"/>
      <c r="J29" s="170"/>
      <c r="K29" s="170"/>
      <c r="L29" s="218"/>
      <c r="M29" s="242"/>
      <c r="N29" s="248"/>
      <c r="O29" s="226"/>
      <c r="P29" s="244"/>
    </row>
    <row r="30" spans="1:16" s="3" customFormat="1" ht="16.5" customHeight="1" thickBot="1" x14ac:dyDescent="0.3">
      <c r="A30" s="184"/>
      <c r="B30" s="108"/>
      <c r="C30" s="61" t="s">
        <v>17</v>
      </c>
      <c r="D30" s="61" t="s">
        <v>16</v>
      </c>
      <c r="E30" s="61" t="s">
        <v>16</v>
      </c>
      <c r="F30" s="11">
        <f>SUM(F26:F29)</f>
        <v>400</v>
      </c>
      <c r="G30" s="10">
        <f>F30/4</f>
        <v>100</v>
      </c>
      <c r="H30" s="61" t="s">
        <v>18</v>
      </c>
      <c r="I30" s="90" t="s">
        <v>16</v>
      </c>
      <c r="J30" s="90" t="s">
        <v>16</v>
      </c>
      <c r="K30" s="10">
        <f>SUM(K26:K29)</f>
        <v>200</v>
      </c>
      <c r="L30" s="10">
        <f>K30/2</f>
        <v>100</v>
      </c>
      <c r="M30" s="242"/>
      <c r="N30" s="248"/>
      <c r="O30" s="226"/>
      <c r="P30" s="244"/>
    </row>
    <row r="31" spans="1:16" s="3" customFormat="1" ht="16.5" customHeight="1" x14ac:dyDescent="0.25">
      <c r="A31" s="184"/>
      <c r="B31" s="108"/>
      <c r="C31" s="207" t="s">
        <v>81</v>
      </c>
      <c r="D31" s="219"/>
      <c r="E31" s="219"/>
      <c r="F31" s="219"/>
      <c r="G31" s="220"/>
      <c r="H31" s="207" t="s">
        <v>81</v>
      </c>
      <c r="I31" s="219"/>
      <c r="J31" s="219"/>
      <c r="K31" s="219"/>
      <c r="L31" s="220"/>
      <c r="M31" s="242"/>
      <c r="N31" s="248"/>
      <c r="O31" s="226"/>
      <c r="P31" s="244"/>
    </row>
    <row r="32" spans="1:16" s="3" customFormat="1" ht="51" customHeight="1" x14ac:dyDescent="0.25">
      <c r="A32" s="184"/>
      <c r="B32" s="108"/>
      <c r="C32" s="66" t="s">
        <v>75</v>
      </c>
      <c r="D32" s="67">
        <v>17</v>
      </c>
      <c r="E32" s="67">
        <v>17</v>
      </c>
      <c r="F32" s="67">
        <f>D32/E32%</f>
        <v>99.999999999999986</v>
      </c>
      <c r="G32" s="72" t="s">
        <v>16</v>
      </c>
      <c r="H32" s="210" t="s">
        <v>75</v>
      </c>
      <c r="I32" s="205">
        <v>17</v>
      </c>
      <c r="J32" s="205">
        <v>17</v>
      </c>
      <c r="K32" s="205">
        <f>I32/J32%</f>
        <v>99.999999999999986</v>
      </c>
      <c r="L32" s="206" t="s">
        <v>16</v>
      </c>
      <c r="M32" s="242"/>
      <c r="N32" s="248"/>
      <c r="O32" s="226"/>
      <c r="P32" s="244"/>
    </row>
    <row r="33" spans="1:16" s="3" customFormat="1" ht="16.5" customHeight="1" x14ac:dyDescent="0.25">
      <c r="A33" s="184"/>
      <c r="B33" s="108"/>
      <c r="C33" s="66" t="s">
        <v>78</v>
      </c>
      <c r="D33" s="67">
        <v>3197</v>
      </c>
      <c r="E33" s="67">
        <v>3197</v>
      </c>
      <c r="F33" s="67">
        <f>D33/E33%</f>
        <v>100</v>
      </c>
      <c r="G33" s="72" t="s">
        <v>16</v>
      </c>
      <c r="H33" s="177"/>
      <c r="I33" s="170"/>
      <c r="J33" s="170"/>
      <c r="K33" s="170"/>
      <c r="L33" s="170"/>
      <c r="M33" s="242"/>
      <c r="N33" s="248"/>
      <c r="O33" s="226"/>
      <c r="P33" s="244"/>
    </row>
    <row r="34" spans="1:16" s="3" customFormat="1" ht="51" customHeight="1" x14ac:dyDescent="0.25">
      <c r="A34" s="184"/>
      <c r="B34" s="108"/>
      <c r="C34" s="66" t="s">
        <v>76</v>
      </c>
      <c r="D34" s="67">
        <v>0</v>
      </c>
      <c r="E34" s="67">
        <v>0</v>
      </c>
      <c r="F34" s="67">
        <v>0</v>
      </c>
      <c r="G34" s="72"/>
      <c r="H34" s="210" t="s">
        <v>77</v>
      </c>
      <c r="I34" s="205">
        <v>0</v>
      </c>
      <c r="J34" s="205">
        <v>0</v>
      </c>
      <c r="K34" s="205">
        <v>0</v>
      </c>
      <c r="L34" s="206" t="s">
        <v>16</v>
      </c>
      <c r="M34" s="242"/>
      <c r="N34" s="248"/>
      <c r="O34" s="226"/>
      <c r="P34" s="244"/>
    </row>
    <row r="35" spans="1:16" s="3" customFormat="1" ht="16.5" customHeight="1" x14ac:dyDescent="0.25">
      <c r="A35" s="184"/>
      <c r="B35" s="108"/>
      <c r="C35" s="66" t="s">
        <v>78</v>
      </c>
      <c r="D35" s="67">
        <v>0</v>
      </c>
      <c r="E35" s="67">
        <v>0</v>
      </c>
      <c r="F35" s="67">
        <v>0</v>
      </c>
      <c r="G35" s="72" t="s">
        <v>16</v>
      </c>
      <c r="H35" s="217"/>
      <c r="I35" s="170"/>
      <c r="J35" s="170"/>
      <c r="K35" s="170"/>
      <c r="L35" s="218"/>
      <c r="M35" s="242"/>
      <c r="N35" s="248"/>
      <c r="O35" s="226"/>
      <c r="P35" s="244"/>
    </row>
    <row r="36" spans="1:16" s="3" customFormat="1" ht="16.5" customHeight="1" thickBot="1" x14ac:dyDescent="0.3">
      <c r="A36" s="184"/>
      <c r="B36" s="108"/>
      <c r="C36" s="61" t="s">
        <v>17</v>
      </c>
      <c r="D36" s="61" t="s">
        <v>16</v>
      </c>
      <c r="E36" s="61" t="s">
        <v>16</v>
      </c>
      <c r="F36" s="11">
        <f>SUM(F32:F35)</f>
        <v>200</v>
      </c>
      <c r="G36" s="10">
        <f>F36/2</f>
        <v>100</v>
      </c>
      <c r="H36" s="61" t="s">
        <v>18</v>
      </c>
      <c r="I36" s="90" t="s">
        <v>16</v>
      </c>
      <c r="J36" s="90" t="s">
        <v>16</v>
      </c>
      <c r="K36" s="10">
        <f>SUM(K32:K35)</f>
        <v>99.999999999999986</v>
      </c>
      <c r="L36" s="10">
        <f>K36/1</f>
        <v>99.999999999999986</v>
      </c>
      <c r="M36" s="242"/>
      <c r="N36" s="248"/>
      <c r="O36" s="226"/>
      <c r="P36" s="244"/>
    </row>
    <row r="37" spans="1:16" s="3" customFormat="1" ht="16.5" customHeight="1" x14ac:dyDescent="0.25">
      <c r="A37" s="184"/>
      <c r="B37" s="108"/>
      <c r="C37" s="207" t="s">
        <v>55</v>
      </c>
      <c r="D37" s="219"/>
      <c r="E37" s="219"/>
      <c r="F37" s="219"/>
      <c r="G37" s="220"/>
      <c r="H37" s="207" t="s">
        <v>55</v>
      </c>
      <c r="I37" s="219"/>
      <c r="J37" s="219"/>
      <c r="K37" s="219"/>
      <c r="L37" s="220"/>
      <c r="M37" s="242"/>
      <c r="N37" s="248"/>
      <c r="O37" s="226"/>
      <c r="P37" s="244"/>
    </row>
    <row r="38" spans="1:16" s="3" customFormat="1" ht="48.75" customHeight="1" x14ac:dyDescent="0.25">
      <c r="A38" s="184"/>
      <c r="B38" s="108"/>
      <c r="C38" s="66" t="s">
        <v>75</v>
      </c>
      <c r="D38" s="67">
        <v>20</v>
      </c>
      <c r="E38" s="67">
        <v>20</v>
      </c>
      <c r="F38" s="67">
        <f>D38/E38%</f>
        <v>100</v>
      </c>
      <c r="G38" s="72" t="s">
        <v>16</v>
      </c>
      <c r="H38" s="210" t="s">
        <v>75</v>
      </c>
      <c r="I38" s="205">
        <v>20</v>
      </c>
      <c r="J38" s="205">
        <v>20</v>
      </c>
      <c r="K38" s="205">
        <f>I38/J38%</f>
        <v>100</v>
      </c>
      <c r="L38" s="206" t="s">
        <v>16</v>
      </c>
      <c r="M38" s="242"/>
      <c r="N38" s="248"/>
      <c r="O38" s="226"/>
      <c r="P38" s="244"/>
    </row>
    <row r="39" spans="1:16" s="3" customFormat="1" ht="16.5" customHeight="1" x14ac:dyDescent="0.25">
      <c r="A39" s="184"/>
      <c r="B39" s="108"/>
      <c r="C39" s="66" t="s">
        <v>78</v>
      </c>
      <c r="D39" s="67">
        <v>2520</v>
      </c>
      <c r="E39" s="67">
        <v>2520</v>
      </c>
      <c r="F39" s="67">
        <f>D39/E39%</f>
        <v>100</v>
      </c>
      <c r="G39" s="72" t="s">
        <v>16</v>
      </c>
      <c r="H39" s="177"/>
      <c r="I39" s="170"/>
      <c r="J39" s="170"/>
      <c r="K39" s="170"/>
      <c r="L39" s="170"/>
      <c r="M39" s="242"/>
      <c r="N39" s="248"/>
      <c r="O39" s="226"/>
      <c r="P39" s="244"/>
    </row>
    <row r="40" spans="1:16" s="3" customFormat="1" ht="47.25" customHeight="1" x14ac:dyDescent="0.25">
      <c r="A40" s="184"/>
      <c r="B40" s="108"/>
      <c r="C40" s="66" t="s">
        <v>76</v>
      </c>
      <c r="D40" s="67">
        <v>20</v>
      </c>
      <c r="E40" s="67">
        <v>20</v>
      </c>
      <c r="F40" s="67">
        <f>D40/E40%</f>
        <v>100</v>
      </c>
      <c r="G40" s="72"/>
      <c r="H40" s="210" t="s">
        <v>77</v>
      </c>
      <c r="I40" s="205">
        <v>20</v>
      </c>
      <c r="J40" s="205">
        <v>20</v>
      </c>
      <c r="K40" s="205">
        <f>I40/J40%</f>
        <v>100</v>
      </c>
      <c r="L40" s="206" t="s">
        <v>16</v>
      </c>
      <c r="M40" s="242"/>
      <c r="N40" s="248"/>
      <c r="O40" s="226"/>
      <c r="P40" s="244"/>
    </row>
    <row r="41" spans="1:16" s="3" customFormat="1" ht="16.5" customHeight="1" x14ac:dyDescent="0.25">
      <c r="A41" s="184"/>
      <c r="B41" s="108"/>
      <c r="C41" s="66" t="s">
        <v>78</v>
      </c>
      <c r="D41" s="67">
        <v>1224</v>
      </c>
      <c r="E41" s="67">
        <v>1224</v>
      </c>
      <c r="F41" s="67">
        <f>D41/E41%</f>
        <v>100</v>
      </c>
      <c r="G41" s="72" t="s">
        <v>16</v>
      </c>
      <c r="H41" s="217"/>
      <c r="I41" s="170"/>
      <c r="J41" s="170"/>
      <c r="K41" s="170"/>
      <c r="L41" s="218"/>
      <c r="M41" s="242"/>
      <c r="N41" s="248"/>
      <c r="O41" s="226"/>
      <c r="P41" s="244"/>
    </row>
    <row r="42" spans="1:16" s="3" customFormat="1" ht="16.5" customHeight="1" thickBot="1" x14ac:dyDescent="0.3">
      <c r="A42" s="184"/>
      <c r="B42" s="108"/>
      <c r="C42" s="61" t="s">
        <v>17</v>
      </c>
      <c r="D42" s="61" t="s">
        <v>16</v>
      </c>
      <c r="E42" s="61" t="s">
        <v>16</v>
      </c>
      <c r="F42" s="11">
        <f>SUM(F38:F41)</f>
        <v>400</v>
      </c>
      <c r="G42" s="10">
        <f>F42/4</f>
        <v>100</v>
      </c>
      <c r="H42" s="61" t="s">
        <v>18</v>
      </c>
      <c r="I42" s="90" t="s">
        <v>16</v>
      </c>
      <c r="J42" s="90" t="s">
        <v>16</v>
      </c>
      <c r="K42" s="10">
        <f>SUM(K38:K41)</f>
        <v>200</v>
      </c>
      <c r="L42" s="10">
        <f>K42/2</f>
        <v>100</v>
      </c>
      <c r="M42" s="242"/>
      <c r="N42" s="248"/>
      <c r="O42" s="226"/>
      <c r="P42" s="244"/>
    </row>
    <row r="43" spans="1:16" s="3" customFormat="1" ht="16.5" customHeight="1" x14ac:dyDescent="0.25">
      <c r="A43" s="184"/>
      <c r="B43" s="108"/>
      <c r="C43" s="207" t="s">
        <v>56</v>
      </c>
      <c r="D43" s="219"/>
      <c r="E43" s="219"/>
      <c r="F43" s="219"/>
      <c r="G43" s="220"/>
      <c r="H43" s="207" t="s">
        <v>56</v>
      </c>
      <c r="I43" s="219"/>
      <c r="J43" s="219"/>
      <c r="K43" s="219"/>
      <c r="L43" s="220"/>
      <c r="M43" s="242"/>
      <c r="N43" s="248"/>
      <c r="O43" s="226"/>
      <c r="P43" s="244"/>
    </row>
    <row r="44" spans="1:16" s="3" customFormat="1" ht="51" customHeight="1" x14ac:dyDescent="0.25">
      <c r="A44" s="184"/>
      <c r="B44" s="108"/>
      <c r="C44" s="66" t="s">
        <v>75</v>
      </c>
      <c r="D44" s="67">
        <v>120</v>
      </c>
      <c r="E44" s="67">
        <v>120</v>
      </c>
      <c r="F44" s="67">
        <f>D44/E44%</f>
        <v>100</v>
      </c>
      <c r="G44" s="72" t="s">
        <v>16</v>
      </c>
      <c r="H44" s="210" t="s">
        <v>75</v>
      </c>
      <c r="I44" s="205">
        <v>120</v>
      </c>
      <c r="J44" s="205">
        <v>120</v>
      </c>
      <c r="K44" s="205">
        <f>I44/J44%</f>
        <v>100</v>
      </c>
      <c r="L44" s="206" t="s">
        <v>16</v>
      </c>
      <c r="M44" s="242"/>
      <c r="N44" s="248"/>
      <c r="O44" s="226"/>
      <c r="P44" s="244"/>
    </row>
    <row r="45" spans="1:16" s="3" customFormat="1" ht="16.5" customHeight="1" x14ac:dyDescent="0.25">
      <c r="A45" s="184"/>
      <c r="B45" s="108"/>
      <c r="C45" s="66" t="s">
        <v>78</v>
      </c>
      <c r="D45" s="67">
        <v>4725</v>
      </c>
      <c r="E45" s="67">
        <v>4725</v>
      </c>
      <c r="F45" s="67">
        <f>D45/E45%</f>
        <v>100</v>
      </c>
      <c r="G45" s="72" t="s">
        <v>16</v>
      </c>
      <c r="H45" s="177"/>
      <c r="I45" s="170"/>
      <c r="J45" s="170"/>
      <c r="K45" s="170"/>
      <c r="L45" s="170"/>
      <c r="M45" s="242"/>
      <c r="N45" s="248"/>
      <c r="O45" s="226"/>
      <c r="P45" s="244"/>
    </row>
    <row r="46" spans="1:16" s="3" customFormat="1" ht="47.25" customHeight="1" x14ac:dyDescent="0.25">
      <c r="A46" s="184"/>
      <c r="B46" s="108"/>
      <c r="C46" s="66" t="s">
        <v>76</v>
      </c>
      <c r="D46" s="67">
        <v>137</v>
      </c>
      <c r="E46" s="67">
        <v>137</v>
      </c>
      <c r="F46" s="67">
        <f>D46/E46%</f>
        <v>99.999999999999986</v>
      </c>
      <c r="G46" s="72"/>
      <c r="H46" s="210" t="s">
        <v>77</v>
      </c>
      <c r="I46" s="205">
        <v>137</v>
      </c>
      <c r="J46" s="205">
        <v>137</v>
      </c>
      <c r="K46" s="205">
        <f>I46/J46%</f>
        <v>99.999999999999986</v>
      </c>
      <c r="L46" s="206" t="s">
        <v>16</v>
      </c>
      <c r="M46" s="242"/>
      <c r="N46" s="248"/>
      <c r="O46" s="226"/>
      <c r="P46" s="244"/>
    </row>
    <row r="47" spans="1:16" s="3" customFormat="1" ht="16.5" customHeight="1" x14ac:dyDescent="0.25">
      <c r="A47" s="184"/>
      <c r="B47" s="108"/>
      <c r="C47" s="66" t="s">
        <v>78</v>
      </c>
      <c r="D47" s="67">
        <v>2620</v>
      </c>
      <c r="E47" s="67">
        <v>2620</v>
      </c>
      <c r="F47" s="67">
        <f>D47/E47%</f>
        <v>100</v>
      </c>
      <c r="G47" s="72" t="s">
        <v>16</v>
      </c>
      <c r="H47" s="217"/>
      <c r="I47" s="170"/>
      <c r="J47" s="170"/>
      <c r="K47" s="170"/>
      <c r="L47" s="218"/>
      <c r="M47" s="242"/>
      <c r="N47" s="248"/>
      <c r="O47" s="226"/>
      <c r="P47" s="244"/>
    </row>
    <row r="48" spans="1:16" s="3" customFormat="1" ht="16.5" customHeight="1" thickBot="1" x14ac:dyDescent="0.3">
      <c r="A48" s="184"/>
      <c r="B48" s="108"/>
      <c r="C48" s="61" t="s">
        <v>17</v>
      </c>
      <c r="D48" s="61" t="s">
        <v>16</v>
      </c>
      <c r="E48" s="61" t="s">
        <v>16</v>
      </c>
      <c r="F48" s="11">
        <f>SUM(F44:F47)</f>
        <v>400</v>
      </c>
      <c r="G48" s="10">
        <f>F48/4</f>
        <v>100</v>
      </c>
      <c r="H48" s="61" t="s">
        <v>18</v>
      </c>
      <c r="I48" s="90" t="s">
        <v>16</v>
      </c>
      <c r="J48" s="90" t="s">
        <v>16</v>
      </c>
      <c r="K48" s="10">
        <f>SUM(K44:K47)</f>
        <v>200</v>
      </c>
      <c r="L48" s="10">
        <f>K48/2</f>
        <v>100</v>
      </c>
      <c r="M48" s="242"/>
      <c r="N48" s="248"/>
      <c r="O48" s="226"/>
      <c r="P48" s="244"/>
    </row>
    <row r="49" spans="1:16" s="3" customFormat="1" ht="16.5" customHeight="1" x14ac:dyDescent="0.25">
      <c r="A49" s="184"/>
      <c r="B49" s="108"/>
      <c r="C49" s="207" t="s">
        <v>57</v>
      </c>
      <c r="D49" s="208"/>
      <c r="E49" s="208"/>
      <c r="F49" s="208"/>
      <c r="G49" s="209"/>
      <c r="H49" s="207" t="s">
        <v>57</v>
      </c>
      <c r="I49" s="208"/>
      <c r="J49" s="208"/>
      <c r="K49" s="208"/>
      <c r="L49" s="209"/>
      <c r="M49" s="242"/>
      <c r="N49" s="248"/>
      <c r="O49" s="226"/>
      <c r="P49" s="244"/>
    </row>
    <row r="50" spans="1:16" s="3" customFormat="1" ht="48" customHeight="1" x14ac:dyDescent="0.25">
      <c r="A50" s="184"/>
      <c r="B50" s="108"/>
      <c r="C50" s="66" t="s">
        <v>75</v>
      </c>
      <c r="D50" s="67">
        <v>60</v>
      </c>
      <c r="E50" s="67">
        <v>60</v>
      </c>
      <c r="F50" s="67">
        <f>D50/E50%</f>
        <v>100</v>
      </c>
      <c r="G50" s="72" t="s">
        <v>16</v>
      </c>
      <c r="H50" s="210" t="s">
        <v>75</v>
      </c>
      <c r="I50" s="205">
        <v>60</v>
      </c>
      <c r="J50" s="205">
        <v>60</v>
      </c>
      <c r="K50" s="205">
        <f>I50/J50%</f>
        <v>100</v>
      </c>
      <c r="L50" s="206" t="s">
        <v>16</v>
      </c>
      <c r="M50" s="242"/>
      <c r="N50" s="248"/>
      <c r="O50" s="226"/>
      <c r="P50" s="244"/>
    </row>
    <row r="51" spans="1:16" s="3" customFormat="1" ht="16.5" customHeight="1" x14ac:dyDescent="0.25">
      <c r="A51" s="184"/>
      <c r="B51" s="108"/>
      <c r="C51" s="66" t="s">
        <v>78</v>
      </c>
      <c r="D51" s="67">
        <v>4162</v>
      </c>
      <c r="E51" s="67">
        <v>4162</v>
      </c>
      <c r="F51" s="67">
        <f>D51/E51%</f>
        <v>100</v>
      </c>
      <c r="G51" s="72" t="s">
        <v>16</v>
      </c>
      <c r="H51" s="177"/>
      <c r="I51" s="170"/>
      <c r="J51" s="170"/>
      <c r="K51" s="170"/>
      <c r="L51" s="170"/>
      <c r="M51" s="242"/>
      <c r="N51" s="248"/>
      <c r="O51" s="226"/>
      <c r="P51" s="244"/>
    </row>
    <row r="52" spans="1:16" s="3" customFormat="1" ht="54" customHeight="1" x14ac:dyDescent="0.25">
      <c r="A52" s="184"/>
      <c r="B52" s="108"/>
      <c r="C52" s="66" t="s">
        <v>76</v>
      </c>
      <c r="D52" s="67">
        <v>54</v>
      </c>
      <c r="E52" s="67">
        <v>54</v>
      </c>
      <c r="F52" s="67">
        <f>D52/E52%</f>
        <v>100</v>
      </c>
      <c r="G52" s="72"/>
      <c r="H52" s="210" t="s">
        <v>77</v>
      </c>
      <c r="I52" s="205">
        <v>54</v>
      </c>
      <c r="J52" s="205">
        <v>54</v>
      </c>
      <c r="K52" s="205">
        <f>I52/J52%</f>
        <v>100</v>
      </c>
      <c r="L52" s="206" t="s">
        <v>16</v>
      </c>
      <c r="M52" s="242"/>
      <c r="N52" s="248"/>
      <c r="O52" s="226"/>
      <c r="P52" s="244"/>
    </row>
    <row r="53" spans="1:16" s="3" customFormat="1" ht="16.5" customHeight="1" x14ac:dyDescent="0.25">
      <c r="A53" s="184"/>
      <c r="B53" s="108"/>
      <c r="C53" s="66" t="s">
        <v>78</v>
      </c>
      <c r="D53" s="67">
        <v>1819</v>
      </c>
      <c r="E53" s="67">
        <v>1819</v>
      </c>
      <c r="F53" s="67">
        <f>D53/E53%</f>
        <v>100</v>
      </c>
      <c r="G53" s="72" t="s">
        <v>16</v>
      </c>
      <c r="H53" s="211"/>
      <c r="I53" s="212"/>
      <c r="J53" s="212"/>
      <c r="K53" s="212"/>
      <c r="L53" s="213"/>
      <c r="M53" s="242"/>
      <c r="N53" s="248"/>
      <c r="O53" s="226"/>
      <c r="P53" s="244"/>
    </row>
    <row r="54" spans="1:16" s="3" customFormat="1" ht="16.5" customHeight="1" thickBot="1" x14ac:dyDescent="0.3">
      <c r="A54" s="184"/>
      <c r="B54" s="108"/>
      <c r="C54" s="61" t="s">
        <v>17</v>
      </c>
      <c r="D54" s="61" t="s">
        <v>16</v>
      </c>
      <c r="E54" s="61" t="s">
        <v>16</v>
      </c>
      <c r="F54" s="11">
        <f>SUM(F50:F53)</f>
        <v>400</v>
      </c>
      <c r="G54" s="10">
        <f>F54/4</f>
        <v>100</v>
      </c>
      <c r="H54" s="61" t="s">
        <v>18</v>
      </c>
      <c r="I54" s="90" t="s">
        <v>16</v>
      </c>
      <c r="J54" s="90" t="s">
        <v>16</v>
      </c>
      <c r="K54" s="10">
        <f>SUM(K50:K53)</f>
        <v>200</v>
      </c>
      <c r="L54" s="10">
        <f>K54/2</f>
        <v>100</v>
      </c>
      <c r="M54" s="242"/>
      <c r="N54" s="248"/>
      <c r="O54" s="226"/>
      <c r="P54" s="244"/>
    </row>
    <row r="55" spans="1:16" s="3" customFormat="1" ht="16.5" customHeight="1" x14ac:dyDescent="0.25">
      <c r="A55" s="184"/>
      <c r="B55" s="108"/>
      <c r="C55" s="207" t="s">
        <v>86</v>
      </c>
      <c r="D55" s="208"/>
      <c r="E55" s="208"/>
      <c r="F55" s="208"/>
      <c r="G55" s="209"/>
      <c r="H55" s="207" t="s">
        <v>86</v>
      </c>
      <c r="I55" s="208"/>
      <c r="J55" s="208"/>
      <c r="K55" s="208"/>
      <c r="L55" s="209"/>
      <c r="M55" s="242"/>
      <c r="N55" s="248"/>
      <c r="O55" s="226"/>
      <c r="P55" s="244"/>
    </row>
    <row r="56" spans="1:16" s="3" customFormat="1" ht="33.75" customHeight="1" x14ac:dyDescent="0.25">
      <c r="A56" s="184"/>
      <c r="B56" s="108"/>
      <c r="C56" s="66" t="s">
        <v>75</v>
      </c>
      <c r="D56" s="67">
        <v>22</v>
      </c>
      <c r="E56" s="67">
        <v>22</v>
      </c>
      <c r="F56" s="67">
        <f>D56/E56%</f>
        <v>100</v>
      </c>
      <c r="G56" s="72" t="s">
        <v>16</v>
      </c>
      <c r="H56" s="203" t="s">
        <v>75</v>
      </c>
      <c r="I56" s="205">
        <v>22</v>
      </c>
      <c r="J56" s="205">
        <v>22</v>
      </c>
      <c r="K56" s="205">
        <f>I56/J56%</f>
        <v>100</v>
      </c>
      <c r="L56" s="206" t="s">
        <v>16</v>
      </c>
      <c r="M56" s="242"/>
      <c r="N56" s="248"/>
      <c r="O56" s="226"/>
      <c r="P56" s="244"/>
    </row>
    <row r="57" spans="1:16" s="3" customFormat="1" ht="16.5" customHeight="1" x14ac:dyDescent="0.25">
      <c r="A57" s="184"/>
      <c r="B57" s="108"/>
      <c r="C57" s="66" t="s">
        <v>78</v>
      </c>
      <c r="D57" s="67">
        <v>2703</v>
      </c>
      <c r="E57" s="67">
        <v>2703</v>
      </c>
      <c r="F57" s="67">
        <f>D57/E57%</f>
        <v>100</v>
      </c>
      <c r="G57" s="72" t="s">
        <v>16</v>
      </c>
      <c r="H57" s="204"/>
      <c r="I57" s="170"/>
      <c r="J57" s="170"/>
      <c r="K57" s="170"/>
      <c r="L57" s="170"/>
      <c r="M57" s="242"/>
      <c r="N57" s="248"/>
      <c r="O57" s="226"/>
      <c r="P57" s="244"/>
    </row>
    <row r="58" spans="1:16" s="3" customFormat="1" ht="54.75" customHeight="1" x14ac:dyDescent="0.25">
      <c r="A58" s="184"/>
      <c r="B58" s="108"/>
      <c r="C58" s="66" t="s">
        <v>77</v>
      </c>
      <c r="D58" s="67">
        <v>30</v>
      </c>
      <c r="E58" s="67">
        <v>30</v>
      </c>
      <c r="F58" s="67">
        <f>D58/E58%</f>
        <v>100</v>
      </c>
      <c r="G58" s="72" t="s">
        <v>16</v>
      </c>
      <c r="H58" s="210" t="s">
        <v>77</v>
      </c>
      <c r="I58" s="205">
        <v>30</v>
      </c>
      <c r="J58" s="205">
        <v>30</v>
      </c>
      <c r="K58" s="205">
        <f>I58/J58%</f>
        <v>100</v>
      </c>
      <c r="L58" s="206" t="s">
        <v>16</v>
      </c>
      <c r="M58" s="242"/>
      <c r="N58" s="248"/>
      <c r="O58" s="226"/>
      <c r="P58" s="244"/>
    </row>
    <row r="59" spans="1:16" s="3" customFormat="1" ht="16.5" customHeight="1" x14ac:dyDescent="0.25">
      <c r="A59" s="184"/>
      <c r="B59" s="108"/>
      <c r="C59" s="66" t="s">
        <v>78</v>
      </c>
      <c r="D59" s="67">
        <v>1807</v>
      </c>
      <c r="E59" s="67">
        <v>1807</v>
      </c>
      <c r="F59" s="67">
        <f>D59/E59%</f>
        <v>100</v>
      </c>
      <c r="G59" s="72" t="s">
        <v>16</v>
      </c>
      <c r="H59" s="177"/>
      <c r="I59" s="170"/>
      <c r="J59" s="170"/>
      <c r="K59" s="170"/>
      <c r="L59" s="170"/>
      <c r="M59" s="242"/>
      <c r="N59" s="248"/>
      <c r="O59" s="226"/>
      <c r="P59" s="244"/>
    </row>
    <row r="60" spans="1:16" s="3" customFormat="1" ht="16.5" customHeight="1" thickBot="1" x14ac:dyDescent="0.3">
      <c r="A60" s="184"/>
      <c r="B60" s="111"/>
      <c r="C60" s="61" t="s">
        <v>17</v>
      </c>
      <c r="D60" s="61" t="s">
        <v>16</v>
      </c>
      <c r="E60" s="61" t="s">
        <v>16</v>
      </c>
      <c r="F60" s="11">
        <f>SUM(F56:F59)</f>
        <v>400</v>
      </c>
      <c r="G60" s="10">
        <f>F60/4</f>
        <v>100</v>
      </c>
      <c r="H60" s="61" t="s">
        <v>18</v>
      </c>
      <c r="I60" s="90" t="s">
        <v>16</v>
      </c>
      <c r="J60" s="90" t="s">
        <v>16</v>
      </c>
      <c r="K60" s="10">
        <f>SUM(K56:K59)</f>
        <v>200</v>
      </c>
      <c r="L60" s="10">
        <f>K60/2</f>
        <v>100</v>
      </c>
      <c r="M60" s="214" t="s">
        <v>58</v>
      </c>
      <c r="N60" s="215"/>
      <c r="O60" s="26">
        <f>(M13/N13)*100</f>
        <v>100</v>
      </c>
      <c r="P60" s="27"/>
    </row>
    <row r="61" spans="1:16" s="3" customFormat="1" ht="51.75" customHeight="1" thickBot="1" x14ac:dyDescent="0.3">
      <c r="A61" s="185"/>
      <c r="B61" s="28" t="s">
        <v>28</v>
      </c>
      <c r="C61" s="158" t="s">
        <v>84</v>
      </c>
      <c r="D61" s="232"/>
      <c r="E61" s="232"/>
      <c r="F61" s="233"/>
      <c r="G61" s="13">
        <f>(G60+G54+G48+G42+G36+G30+G24+G18+G12)/9</f>
        <v>100</v>
      </c>
      <c r="H61" s="158" t="s">
        <v>50</v>
      </c>
      <c r="I61" s="232"/>
      <c r="J61" s="232"/>
      <c r="K61" s="233"/>
      <c r="L61" s="29">
        <f>(L60+L54+L48+L42+L36+L30+L24+L18+L12)/9</f>
        <v>100</v>
      </c>
      <c r="M61" s="158" t="s">
        <v>59</v>
      </c>
      <c r="N61" s="234"/>
      <c r="O61" s="30">
        <f>((M13+M10)/(N10+N13))*100</f>
        <v>100</v>
      </c>
      <c r="P61" s="31">
        <f>(G61+L61+O61)/3</f>
        <v>100</v>
      </c>
    </row>
    <row r="62" spans="1:16" ht="16.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6.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15"/>
      <c r="N63" s="15"/>
      <c r="O63" s="6"/>
      <c r="P63" s="6"/>
    </row>
    <row r="64" spans="1:16" ht="16.5" hidden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>
        <f>M13+M10</f>
        <v>51164301.829999998</v>
      </c>
      <c r="N64" s="4">
        <f>N13+N10</f>
        <v>51164301.829999998</v>
      </c>
      <c r="O64" s="1"/>
      <c r="P64" s="1"/>
    </row>
    <row r="65" spans="1:16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</sheetData>
  <mergeCells count="129">
    <mergeCell ref="M2:P2"/>
    <mergeCell ref="B9:B12"/>
    <mergeCell ref="B13:B60"/>
    <mergeCell ref="B7:B8"/>
    <mergeCell ref="A7:A8"/>
    <mergeCell ref="P7:P8"/>
    <mergeCell ref="M13:M59"/>
    <mergeCell ref="P13:P59"/>
    <mergeCell ref="M12:N12"/>
    <mergeCell ref="N13:N59"/>
    <mergeCell ref="L16:L17"/>
    <mergeCell ref="K10:K11"/>
    <mergeCell ref="L10:L11"/>
    <mergeCell ref="H22:H23"/>
    <mergeCell ref="I22:I23"/>
    <mergeCell ref="J22:J23"/>
    <mergeCell ref="K22:K23"/>
    <mergeCell ref="L22:L23"/>
    <mergeCell ref="C19:G19"/>
    <mergeCell ref="H19:L19"/>
    <mergeCell ref="H20:H21"/>
    <mergeCell ref="I20:I21"/>
    <mergeCell ref="J20:J21"/>
    <mergeCell ref="K20:K21"/>
    <mergeCell ref="L20:L21"/>
    <mergeCell ref="O1:P1"/>
    <mergeCell ref="A3:P3"/>
    <mergeCell ref="A4:P4"/>
    <mergeCell ref="C7:G7"/>
    <mergeCell ref="H7:L7"/>
    <mergeCell ref="M7:O7"/>
    <mergeCell ref="A12:A61"/>
    <mergeCell ref="H61:K61"/>
    <mergeCell ref="C61:F61"/>
    <mergeCell ref="M61:N61"/>
    <mergeCell ref="C13:G13"/>
    <mergeCell ref="H13:L13"/>
    <mergeCell ref="H14:H15"/>
    <mergeCell ref="I14:I15"/>
    <mergeCell ref="J14:J15"/>
    <mergeCell ref="K14:K15"/>
    <mergeCell ref="L14:L15"/>
    <mergeCell ref="H16:H17"/>
    <mergeCell ref="I16:I17"/>
    <mergeCell ref="J16:J17"/>
    <mergeCell ref="K16:K17"/>
    <mergeCell ref="H10:H11"/>
    <mergeCell ref="I10:I11"/>
    <mergeCell ref="J10:J11"/>
    <mergeCell ref="H28:H29"/>
    <mergeCell ref="I28:I29"/>
    <mergeCell ref="J28:J29"/>
    <mergeCell ref="K28:K29"/>
    <mergeCell ref="L28:L29"/>
    <mergeCell ref="J34:J35"/>
    <mergeCell ref="K34:K35"/>
    <mergeCell ref="L34:L35"/>
    <mergeCell ref="C31:G31"/>
    <mergeCell ref="H31:L31"/>
    <mergeCell ref="H32:H33"/>
    <mergeCell ref="I32:I33"/>
    <mergeCell ref="J32:J33"/>
    <mergeCell ref="K32:K33"/>
    <mergeCell ref="L32:L33"/>
    <mergeCell ref="O10:O11"/>
    <mergeCell ref="P10:P12"/>
    <mergeCell ref="O13:O59"/>
    <mergeCell ref="C55:G55"/>
    <mergeCell ref="H55:L55"/>
    <mergeCell ref="H58:H59"/>
    <mergeCell ref="I58:I59"/>
    <mergeCell ref="J58:J59"/>
    <mergeCell ref="K58:K59"/>
    <mergeCell ref="L58:L59"/>
    <mergeCell ref="H46:H47"/>
    <mergeCell ref="I46:I47"/>
    <mergeCell ref="J46:J47"/>
    <mergeCell ref="K46:K47"/>
    <mergeCell ref="L46:L47"/>
    <mergeCell ref="C43:G43"/>
    <mergeCell ref="H43:L43"/>
    <mergeCell ref="H44:H45"/>
    <mergeCell ref="I44:I45"/>
    <mergeCell ref="J38:J39"/>
    <mergeCell ref="K38:K39"/>
    <mergeCell ref="L38:L39"/>
    <mergeCell ref="H34:H35"/>
    <mergeCell ref="I34:I35"/>
    <mergeCell ref="M60:N60"/>
    <mergeCell ref="C9:G9"/>
    <mergeCell ref="H9:L9"/>
    <mergeCell ref="M10:M11"/>
    <mergeCell ref="N10:N11"/>
    <mergeCell ref="J44:J45"/>
    <mergeCell ref="K44:K45"/>
    <mergeCell ref="L44:L45"/>
    <mergeCell ref="H40:H41"/>
    <mergeCell ref="I40:I41"/>
    <mergeCell ref="J40:J41"/>
    <mergeCell ref="K40:K41"/>
    <mergeCell ref="L40:L41"/>
    <mergeCell ref="C37:G37"/>
    <mergeCell ref="H37:L37"/>
    <mergeCell ref="H38:H39"/>
    <mergeCell ref="I38:I39"/>
    <mergeCell ref="C25:G25"/>
    <mergeCell ref="H25:L25"/>
    <mergeCell ref="H26:H27"/>
    <mergeCell ref="I26:I27"/>
    <mergeCell ref="J26:J27"/>
    <mergeCell ref="K26:K27"/>
    <mergeCell ref="L26:L27"/>
    <mergeCell ref="H56:H57"/>
    <mergeCell ref="I56:I57"/>
    <mergeCell ref="J56:J57"/>
    <mergeCell ref="K56:K57"/>
    <mergeCell ref="L56:L57"/>
    <mergeCell ref="C49:G49"/>
    <mergeCell ref="H49:L49"/>
    <mergeCell ref="H50:H51"/>
    <mergeCell ref="I50:I51"/>
    <mergeCell ref="J50:J51"/>
    <mergeCell ref="K50:K51"/>
    <mergeCell ref="L50:L51"/>
    <mergeCell ref="H52:H53"/>
    <mergeCell ref="I52:I53"/>
    <mergeCell ref="J52:J53"/>
    <mergeCell ref="K52:K53"/>
    <mergeCell ref="L52:L53"/>
  </mergeCells>
  <pageMargins left="0.39370078740157483" right="0.39370078740157483" top="0.78740157480314965" bottom="0.78740157480314965" header="0.31496062992125984" footer="0.31496062992125984"/>
  <pageSetup paperSize="9" scale="58" fitToHeight="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5"/>
  <sheetViews>
    <sheetView tabSelected="1" zoomScale="80" zoomScaleNormal="80" workbookViewId="0">
      <selection activeCell="M2" sqref="M2:P2"/>
    </sheetView>
  </sheetViews>
  <sheetFormatPr defaultRowHeight="15" x14ac:dyDescent="0.25"/>
  <cols>
    <col min="1" max="1" width="19.7109375" customWidth="1"/>
    <col min="2" max="2" width="26.140625" customWidth="1"/>
    <col min="3" max="3" width="26.85546875" customWidth="1"/>
    <col min="4" max="4" width="9.140625" customWidth="1"/>
    <col min="5" max="5" width="8.28515625" customWidth="1"/>
    <col min="6" max="6" width="8.85546875" customWidth="1"/>
    <col min="7" max="7" width="7.7109375" customWidth="1"/>
    <col min="8" max="8" width="27" customWidth="1"/>
    <col min="9" max="9" width="8.85546875" customWidth="1"/>
    <col min="10" max="10" width="9" customWidth="1"/>
    <col min="11" max="11" width="8.85546875" customWidth="1"/>
    <col min="12" max="12" width="7.28515625" customWidth="1"/>
    <col min="13" max="13" width="15.28515625" customWidth="1"/>
    <col min="14" max="14" width="15" customWidth="1"/>
    <col min="15" max="15" width="9.7109375" customWidth="1"/>
    <col min="16" max="16" width="18.7109375" customWidth="1"/>
    <col min="17" max="17" width="21.85546875" customWidth="1"/>
  </cols>
  <sheetData>
    <row r="1" spans="1:16" s="3" customFormat="1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6" t="s">
        <v>82</v>
      </c>
      <c r="P1" s="127"/>
    </row>
    <row r="2" spans="1:16" s="3" customFormat="1" ht="16.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65" t="s">
        <v>106</v>
      </c>
      <c r="N2" s="266"/>
      <c r="O2" s="266"/>
      <c r="P2" s="266"/>
    </row>
    <row r="3" spans="1:16" s="3" customFormat="1" ht="18.75" x14ac:dyDescent="0.3">
      <c r="A3" s="200" t="s">
        <v>105</v>
      </c>
      <c r="B3" s="200"/>
      <c r="C3" s="200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s="3" customFormat="1" ht="18.75" x14ac:dyDescent="0.3">
      <c r="A4" s="200" t="s">
        <v>65</v>
      </c>
      <c r="B4" s="200"/>
      <c r="C4" s="200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6" s="3" customFormat="1" ht="9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3" customFormat="1" ht="8.25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3" customFormat="1" ht="86.25" customHeight="1" thickBot="1" x14ac:dyDescent="0.3">
      <c r="A7" s="32" t="s">
        <v>0</v>
      </c>
      <c r="B7" s="47" t="s">
        <v>46</v>
      </c>
      <c r="C7" s="158" t="s">
        <v>15</v>
      </c>
      <c r="D7" s="253"/>
      <c r="E7" s="253"/>
      <c r="F7" s="253"/>
      <c r="G7" s="254"/>
      <c r="H7" s="255" t="s">
        <v>14</v>
      </c>
      <c r="I7" s="256"/>
      <c r="J7" s="256"/>
      <c r="K7" s="256"/>
      <c r="L7" s="256"/>
      <c r="M7" s="255" t="s">
        <v>44</v>
      </c>
      <c r="N7" s="256"/>
      <c r="O7" s="256"/>
      <c r="P7" s="33" t="s">
        <v>60</v>
      </c>
    </row>
    <row r="8" spans="1:16" s="3" customFormat="1" ht="16.5" customHeight="1" thickBot="1" x14ac:dyDescent="0.3">
      <c r="A8" s="21"/>
      <c r="B8" s="250" t="s">
        <v>48</v>
      </c>
      <c r="C8" s="18" t="s">
        <v>4</v>
      </c>
      <c r="D8" s="7" t="s">
        <v>1</v>
      </c>
      <c r="E8" s="7" t="s">
        <v>2</v>
      </c>
      <c r="F8" s="7" t="s">
        <v>13</v>
      </c>
      <c r="G8" s="7" t="s">
        <v>3</v>
      </c>
      <c r="H8" s="7" t="s">
        <v>4</v>
      </c>
      <c r="I8" s="7" t="s">
        <v>5</v>
      </c>
      <c r="J8" s="7" t="s">
        <v>6</v>
      </c>
      <c r="K8" s="7" t="s">
        <v>7</v>
      </c>
      <c r="L8" s="7" t="s">
        <v>8</v>
      </c>
      <c r="M8" s="34" t="s">
        <v>10</v>
      </c>
      <c r="N8" s="35" t="s">
        <v>9</v>
      </c>
      <c r="O8" s="36" t="s">
        <v>11</v>
      </c>
      <c r="P8" s="37"/>
    </row>
    <row r="9" spans="1:16" s="3" customFormat="1" ht="22.5" customHeight="1" x14ac:dyDescent="0.25">
      <c r="A9" s="25"/>
      <c r="B9" s="251"/>
      <c r="C9" s="216" t="s">
        <v>83</v>
      </c>
      <c r="D9" s="216"/>
      <c r="E9" s="216"/>
      <c r="F9" s="216"/>
      <c r="G9" s="216"/>
      <c r="H9" s="216" t="s">
        <v>83</v>
      </c>
      <c r="I9" s="216"/>
      <c r="J9" s="216"/>
      <c r="K9" s="216"/>
      <c r="L9" s="216"/>
      <c r="M9" s="113">
        <v>3995180.69</v>
      </c>
      <c r="N9" s="113">
        <f>M9</f>
        <v>3995180.69</v>
      </c>
      <c r="O9" s="261"/>
      <c r="P9" s="257">
        <f>(G14+L14+O14)/3</f>
        <v>100</v>
      </c>
    </row>
    <row r="10" spans="1:16" s="3" customFormat="1" ht="49.5" x14ac:dyDescent="0.25">
      <c r="A10" s="25"/>
      <c r="B10" s="251"/>
      <c r="C10" s="66" t="s">
        <v>75</v>
      </c>
      <c r="D10" s="67">
        <v>84</v>
      </c>
      <c r="E10" s="67">
        <v>84</v>
      </c>
      <c r="F10" s="67">
        <f t="shared" ref="F10:F13" si="0">D10/E10%</f>
        <v>100</v>
      </c>
      <c r="G10" s="72" t="s">
        <v>16</v>
      </c>
      <c r="H10" s="91" t="s">
        <v>75</v>
      </c>
      <c r="I10" s="92">
        <v>84</v>
      </c>
      <c r="J10" s="92">
        <v>84</v>
      </c>
      <c r="K10" s="92">
        <f>I10/J10%</f>
        <v>100</v>
      </c>
      <c r="L10" s="93" t="s">
        <v>16</v>
      </c>
      <c r="M10" s="113"/>
      <c r="N10" s="113"/>
      <c r="O10" s="261"/>
      <c r="P10" s="257"/>
    </row>
    <row r="11" spans="1:16" s="3" customFormat="1" ht="16.5" x14ac:dyDescent="0.25">
      <c r="A11" s="25"/>
      <c r="B11" s="251"/>
      <c r="C11" s="66" t="s">
        <v>78</v>
      </c>
      <c r="D11" s="67">
        <v>2135</v>
      </c>
      <c r="E11" s="67">
        <v>2135</v>
      </c>
      <c r="F11" s="67">
        <f t="shared" si="0"/>
        <v>100</v>
      </c>
      <c r="G11" s="72" t="s">
        <v>16</v>
      </c>
      <c r="H11" s="94"/>
      <c r="I11" s="95"/>
      <c r="J11" s="95"/>
      <c r="K11" s="95"/>
      <c r="L11" s="95"/>
      <c r="M11" s="113"/>
      <c r="N11" s="113"/>
      <c r="O11" s="261"/>
      <c r="P11" s="257"/>
    </row>
    <row r="12" spans="1:16" s="3" customFormat="1" ht="49.5" x14ac:dyDescent="0.25">
      <c r="A12" s="25"/>
      <c r="B12" s="251"/>
      <c r="C12" s="66" t="s">
        <v>76</v>
      </c>
      <c r="D12" s="67">
        <v>92</v>
      </c>
      <c r="E12" s="67">
        <v>92</v>
      </c>
      <c r="F12" s="67">
        <f t="shared" si="0"/>
        <v>100</v>
      </c>
      <c r="G12" s="72" t="s">
        <v>16</v>
      </c>
      <c r="H12" s="91" t="s">
        <v>76</v>
      </c>
      <c r="I12" s="92">
        <v>92</v>
      </c>
      <c r="J12" s="92">
        <v>92</v>
      </c>
      <c r="K12" s="92">
        <f>I12/J12%</f>
        <v>100</v>
      </c>
      <c r="L12" s="93" t="s">
        <v>16</v>
      </c>
      <c r="M12" s="168"/>
      <c r="N12" s="168"/>
      <c r="O12" s="262"/>
      <c r="P12" s="258"/>
    </row>
    <row r="13" spans="1:16" s="3" customFormat="1" ht="16.5" customHeight="1" x14ac:dyDescent="0.25">
      <c r="A13" s="25"/>
      <c r="B13" s="251"/>
      <c r="C13" s="66" t="s">
        <v>78</v>
      </c>
      <c r="D13" s="67">
        <v>1088</v>
      </c>
      <c r="E13" s="67">
        <v>1088</v>
      </c>
      <c r="F13" s="67">
        <f t="shared" si="0"/>
        <v>99.999999999999986</v>
      </c>
      <c r="G13" s="72" t="s">
        <v>16</v>
      </c>
      <c r="H13" s="94"/>
      <c r="I13" s="95"/>
      <c r="J13" s="95"/>
      <c r="K13" s="95"/>
      <c r="L13" s="95"/>
      <c r="M13" s="168"/>
      <c r="N13" s="168"/>
      <c r="O13" s="262"/>
      <c r="P13" s="258"/>
    </row>
    <row r="14" spans="1:16" s="3" customFormat="1" ht="17.25" thickBot="1" x14ac:dyDescent="0.3">
      <c r="A14" s="183"/>
      <c r="B14" s="252"/>
      <c r="C14" s="61" t="s">
        <v>17</v>
      </c>
      <c r="D14" s="61" t="s">
        <v>16</v>
      </c>
      <c r="E14" s="61" t="s">
        <v>16</v>
      </c>
      <c r="F14" s="11">
        <f>SUM(F10:F13)</f>
        <v>400</v>
      </c>
      <c r="G14" s="10">
        <f>F14/4</f>
        <v>100</v>
      </c>
      <c r="H14" s="61" t="s">
        <v>18</v>
      </c>
      <c r="I14" s="90" t="s">
        <v>16</v>
      </c>
      <c r="J14" s="90" t="s">
        <v>16</v>
      </c>
      <c r="K14" s="10">
        <f>SUM(K10:K13)</f>
        <v>200</v>
      </c>
      <c r="L14" s="10">
        <f>K14/2</f>
        <v>100</v>
      </c>
      <c r="M14" s="245" t="s">
        <v>58</v>
      </c>
      <c r="N14" s="260"/>
      <c r="O14" s="38">
        <f>M9/N9*100</f>
        <v>100</v>
      </c>
      <c r="P14" s="259"/>
    </row>
    <row r="15" spans="1:16" s="3" customFormat="1" ht="16.5" customHeight="1" x14ac:dyDescent="0.25">
      <c r="A15" s="184"/>
      <c r="B15" s="107" t="s">
        <v>51</v>
      </c>
      <c r="C15" s="207" t="s">
        <v>52</v>
      </c>
      <c r="D15" s="219"/>
      <c r="E15" s="219"/>
      <c r="F15" s="219"/>
      <c r="G15" s="220"/>
      <c r="H15" s="207" t="s">
        <v>52</v>
      </c>
      <c r="I15" s="219"/>
      <c r="J15" s="219"/>
      <c r="K15" s="219"/>
      <c r="L15" s="220"/>
      <c r="M15" s="112">
        <v>13756222.289999999</v>
      </c>
      <c r="N15" s="246">
        <f>M15</f>
        <v>13756222.289999999</v>
      </c>
      <c r="O15" s="249"/>
      <c r="P15" s="181">
        <f>(G38+L38+O38)/3</f>
        <v>100</v>
      </c>
    </row>
    <row r="16" spans="1:16" s="3" customFormat="1" ht="51" customHeight="1" x14ac:dyDescent="0.25">
      <c r="A16" s="184"/>
      <c r="B16" s="108"/>
      <c r="C16" s="66" t="s">
        <v>75</v>
      </c>
      <c r="D16" s="67">
        <v>12</v>
      </c>
      <c r="E16" s="67">
        <v>12</v>
      </c>
      <c r="F16" s="67">
        <f>D16/E16%</f>
        <v>100</v>
      </c>
      <c r="G16" s="72" t="s">
        <v>16</v>
      </c>
      <c r="H16" s="210" t="s">
        <v>75</v>
      </c>
      <c r="I16" s="205">
        <v>12</v>
      </c>
      <c r="J16" s="205">
        <v>12</v>
      </c>
      <c r="K16" s="205">
        <f>I16/J16%</f>
        <v>100</v>
      </c>
      <c r="L16" s="206" t="s">
        <v>16</v>
      </c>
      <c r="M16" s="113"/>
      <c r="N16" s="247"/>
      <c r="O16" s="249"/>
      <c r="P16" s="193"/>
    </row>
    <row r="17" spans="1:16" s="3" customFormat="1" ht="16.5" customHeight="1" x14ac:dyDescent="0.25">
      <c r="A17" s="184"/>
      <c r="B17" s="108"/>
      <c r="C17" s="66" t="s">
        <v>78</v>
      </c>
      <c r="D17" s="67">
        <v>1960</v>
      </c>
      <c r="E17" s="67">
        <v>1960</v>
      </c>
      <c r="F17" s="67">
        <f>D17/E17%</f>
        <v>99.999999999999986</v>
      </c>
      <c r="G17" s="72" t="s">
        <v>16</v>
      </c>
      <c r="H17" s="177"/>
      <c r="I17" s="170"/>
      <c r="J17" s="170"/>
      <c r="K17" s="170"/>
      <c r="L17" s="170"/>
      <c r="M17" s="113"/>
      <c r="N17" s="247"/>
      <c r="O17" s="249"/>
      <c r="P17" s="193"/>
    </row>
    <row r="18" spans="1:16" s="3" customFormat="1" ht="51" customHeight="1" x14ac:dyDescent="0.25">
      <c r="A18" s="184"/>
      <c r="B18" s="108"/>
      <c r="C18" s="66" t="s">
        <v>76</v>
      </c>
      <c r="D18" s="67">
        <v>13</v>
      </c>
      <c r="E18" s="67">
        <v>13</v>
      </c>
      <c r="F18" s="67">
        <f>D18/E18%</f>
        <v>100</v>
      </c>
      <c r="G18" s="72"/>
      <c r="H18" s="210" t="s">
        <v>77</v>
      </c>
      <c r="I18" s="205">
        <v>13</v>
      </c>
      <c r="J18" s="205">
        <v>13</v>
      </c>
      <c r="K18" s="205">
        <f>I18/J18%</f>
        <v>100</v>
      </c>
      <c r="L18" s="206" t="s">
        <v>16</v>
      </c>
      <c r="M18" s="113"/>
      <c r="N18" s="247"/>
      <c r="O18" s="249"/>
      <c r="P18" s="193"/>
    </row>
    <row r="19" spans="1:16" s="3" customFormat="1" ht="16.5" customHeight="1" x14ac:dyDescent="0.25">
      <c r="A19" s="184"/>
      <c r="B19" s="108"/>
      <c r="C19" s="66" t="s">
        <v>78</v>
      </c>
      <c r="D19" s="67">
        <v>986</v>
      </c>
      <c r="E19" s="67">
        <v>986</v>
      </c>
      <c r="F19" s="67">
        <f>D19/E19%</f>
        <v>100</v>
      </c>
      <c r="G19" s="72" t="s">
        <v>16</v>
      </c>
      <c r="H19" s="217"/>
      <c r="I19" s="170"/>
      <c r="J19" s="170"/>
      <c r="K19" s="170"/>
      <c r="L19" s="218"/>
      <c r="M19" s="113"/>
      <c r="N19" s="247"/>
      <c r="O19" s="249"/>
      <c r="P19" s="193"/>
    </row>
    <row r="20" spans="1:16" s="3" customFormat="1" ht="16.5" customHeight="1" thickBot="1" x14ac:dyDescent="0.3">
      <c r="A20" s="184"/>
      <c r="B20" s="108"/>
      <c r="C20" s="61" t="s">
        <v>17</v>
      </c>
      <c r="D20" s="61" t="s">
        <v>16</v>
      </c>
      <c r="E20" s="61" t="s">
        <v>16</v>
      </c>
      <c r="F20" s="11">
        <f>SUM(F16:F19)</f>
        <v>400</v>
      </c>
      <c r="G20" s="10">
        <f>F20/4</f>
        <v>100</v>
      </c>
      <c r="H20" s="61" t="s">
        <v>18</v>
      </c>
      <c r="I20" s="90" t="s">
        <v>16</v>
      </c>
      <c r="J20" s="90" t="s">
        <v>16</v>
      </c>
      <c r="K20" s="10">
        <f>SUM(K16:K19)</f>
        <v>200</v>
      </c>
      <c r="L20" s="10">
        <f>K20/2</f>
        <v>100</v>
      </c>
      <c r="M20" s="113"/>
      <c r="N20" s="247"/>
      <c r="O20" s="249"/>
      <c r="P20" s="193"/>
    </row>
    <row r="21" spans="1:16" s="3" customFormat="1" ht="16.5" customHeight="1" x14ac:dyDescent="0.25">
      <c r="A21" s="184"/>
      <c r="B21" s="108"/>
      <c r="C21" s="207" t="s">
        <v>79</v>
      </c>
      <c r="D21" s="219"/>
      <c r="E21" s="219"/>
      <c r="F21" s="219"/>
      <c r="G21" s="220"/>
      <c r="H21" s="207" t="s">
        <v>53</v>
      </c>
      <c r="I21" s="219"/>
      <c r="J21" s="219"/>
      <c r="K21" s="219"/>
      <c r="L21" s="220"/>
      <c r="M21" s="113"/>
      <c r="N21" s="247"/>
      <c r="O21" s="249"/>
      <c r="P21" s="193"/>
    </row>
    <row r="22" spans="1:16" s="3" customFormat="1" ht="51" customHeight="1" x14ac:dyDescent="0.25">
      <c r="A22" s="184"/>
      <c r="B22" s="108"/>
      <c r="C22" s="66" t="s">
        <v>75</v>
      </c>
      <c r="D22" s="67">
        <v>10</v>
      </c>
      <c r="E22" s="67">
        <v>10</v>
      </c>
      <c r="F22" s="67">
        <f>D22/E22%</f>
        <v>100</v>
      </c>
      <c r="G22" s="72" t="s">
        <v>16</v>
      </c>
      <c r="H22" s="210" t="s">
        <v>75</v>
      </c>
      <c r="I22" s="205">
        <v>10</v>
      </c>
      <c r="J22" s="205">
        <v>10</v>
      </c>
      <c r="K22" s="205">
        <f>I22/J22%</f>
        <v>100</v>
      </c>
      <c r="L22" s="206" t="s">
        <v>16</v>
      </c>
      <c r="M22" s="113"/>
      <c r="N22" s="247"/>
      <c r="O22" s="249"/>
      <c r="P22" s="193"/>
    </row>
    <row r="23" spans="1:16" s="3" customFormat="1" ht="16.5" customHeight="1" x14ac:dyDescent="0.25">
      <c r="A23" s="184"/>
      <c r="B23" s="108"/>
      <c r="C23" s="66" t="s">
        <v>78</v>
      </c>
      <c r="D23" s="67">
        <v>1575</v>
      </c>
      <c r="E23" s="67">
        <v>1575</v>
      </c>
      <c r="F23" s="67">
        <f>D23/E23%</f>
        <v>100</v>
      </c>
      <c r="G23" s="72" t="s">
        <v>16</v>
      </c>
      <c r="H23" s="177"/>
      <c r="I23" s="170"/>
      <c r="J23" s="170"/>
      <c r="K23" s="170"/>
      <c r="L23" s="170"/>
      <c r="M23" s="113"/>
      <c r="N23" s="247"/>
      <c r="O23" s="249"/>
      <c r="P23" s="193"/>
    </row>
    <row r="24" spans="1:16" s="3" customFormat="1" ht="51" customHeight="1" x14ac:dyDescent="0.25">
      <c r="A24" s="184"/>
      <c r="B24" s="108"/>
      <c r="C24" s="66" t="s">
        <v>76</v>
      </c>
      <c r="D24" s="67">
        <v>13</v>
      </c>
      <c r="E24" s="67">
        <v>13</v>
      </c>
      <c r="F24" s="67">
        <f>D24/E24%</f>
        <v>100</v>
      </c>
      <c r="G24" s="72"/>
      <c r="H24" s="210" t="s">
        <v>77</v>
      </c>
      <c r="I24" s="205">
        <v>13</v>
      </c>
      <c r="J24" s="205">
        <v>13</v>
      </c>
      <c r="K24" s="205">
        <f>I24/J24%</f>
        <v>100</v>
      </c>
      <c r="L24" s="206" t="s">
        <v>16</v>
      </c>
      <c r="M24" s="242"/>
      <c r="N24" s="248"/>
      <c r="O24" s="168"/>
      <c r="P24" s="193"/>
    </row>
    <row r="25" spans="1:16" s="3" customFormat="1" ht="16.5" customHeight="1" x14ac:dyDescent="0.25">
      <c r="A25" s="184"/>
      <c r="B25" s="108"/>
      <c r="C25" s="66" t="s">
        <v>78</v>
      </c>
      <c r="D25" s="67">
        <v>867</v>
      </c>
      <c r="E25" s="67">
        <v>867</v>
      </c>
      <c r="F25" s="67">
        <f>D25/E25%</f>
        <v>100</v>
      </c>
      <c r="G25" s="72" t="s">
        <v>16</v>
      </c>
      <c r="H25" s="217"/>
      <c r="I25" s="170"/>
      <c r="J25" s="170"/>
      <c r="K25" s="170"/>
      <c r="L25" s="218"/>
      <c r="M25" s="242"/>
      <c r="N25" s="248"/>
      <c r="O25" s="168"/>
      <c r="P25" s="193"/>
    </row>
    <row r="26" spans="1:16" s="3" customFormat="1" ht="16.5" customHeight="1" thickBot="1" x14ac:dyDescent="0.3">
      <c r="A26" s="184"/>
      <c r="B26" s="108"/>
      <c r="C26" s="61" t="s">
        <v>17</v>
      </c>
      <c r="D26" s="61" t="s">
        <v>16</v>
      </c>
      <c r="E26" s="61" t="s">
        <v>16</v>
      </c>
      <c r="F26" s="11">
        <f>SUM(F22:F25)</f>
        <v>400</v>
      </c>
      <c r="G26" s="10">
        <f>F26/4</f>
        <v>100</v>
      </c>
      <c r="H26" s="61" t="s">
        <v>18</v>
      </c>
      <c r="I26" s="90" t="s">
        <v>16</v>
      </c>
      <c r="J26" s="90" t="s">
        <v>16</v>
      </c>
      <c r="K26" s="10">
        <f>SUM(K22:K25)</f>
        <v>200</v>
      </c>
      <c r="L26" s="10">
        <f>K26/2</f>
        <v>100</v>
      </c>
      <c r="M26" s="242"/>
      <c r="N26" s="248"/>
      <c r="O26" s="168"/>
      <c r="P26" s="193"/>
    </row>
    <row r="27" spans="1:16" s="3" customFormat="1" ht="16.5" customHeight="1" x14ac:dyDescent="0.25">
      <c r="A27" s="184"/>
      <c r="B27" s="108"/>
      <c r="C27" s="207" t="s">
        <v>81</v>
      </c>
      <c r="D27" s="219"/>
      <c r="E27" s="219"/>
      <c r="F27" s="219"/>
      <c r="G27" s="220"/>
      <c r="H27" s="207" t="s">
        <v>81</v>
      </c>
      <c r="I27" s="219"/>
      <c r="J27" s="219"/>
      <c r="K27" s="219"/>
      <c r="L27" s="220"/>
      <c r="M27" s="242"/>
      <c r="N27" s="248"/>
      <c r="O27" s="168"/>
      <c r="P27" s="193"/>
    </row>
    <row r="28" spans="1:16" s="3" customFormat="1" ht="51" customHeight="1" x14ac:dyDescent="0.25">
      <c r="A28" s="184"/>
      <c r="B28" s="108"/>
      <c r="C28" s="66" t="s">
        <v>75</v>
      </c>
      <c r="D28" s="67">
        <v>16</v>
      </c>
      <c r="E28" s="67">
        <v>16</v>
      </c>
      <c r="F28" s="67">
        <f>D28/E28%</f>
        <v>100</v>
      </c>
      <c r="G28" s="72" t="s">
        <v>16</v>
      </c>
      <c r="H28" s="210" t="s">
        <v>75</v>
      </c>
      <c r="I28" s="205">
        <v>16</v>
      </c>
      <c r="J28" s="205">
        <v>16</v>
      </c>
      <c r="K28" s="205">
        <f>I28/J28%</f>
        <v>100</v>
      </c>
      <c r="L28" s="206" t="s">
        <v>16</v>
      </c>
      <c r="M28" s="242"/>
      <c r="N28" s="248"/>
      <c r="O28" s="168"/>
      <c r="P28" s="193"/>
    </row>
    <row r="29" spans="1:16" s="3" customFormat="1" ht="16.5" customHeight="1" x14ac:dyDescent="0.25">
      <c r="A29" s="184"/>
      <c r="B29" s="108"/>
      <c r="C29" s="66" t="s">
        <v>78</v>
      </c>
      <c r="D29" s="67">
        <v>2380</v>
      </c>
      <c r="E29" s="67">
        <v>2380</v>
      </c>
      <c r="F29" s="67">
        <f>D29/E29%</f>
        <v>100</v>
      </c>
      <c r="G29" s="72" t="s">
        <v>16</v>
      </c>
      <c r="H29" s="177"/>
      <c r="I29" s="170"/>
      <c r="J29" s="170"/>
      <c r="K29" s="170"/>
      <c r="L29" s="170"/>
      <c r="M29" s="242"/>
      <c r="N29" s="248"/>
      <c r="O29" s="168"/>
      <c r="P29" s="193"/>
    </row>
    <row r="30" spans="1:16" s="3" customFormat="1" ht="51" customHeight="1" x14ac:dyDescent="0.25">
      <c r="A30" s="184"/>
      <c r="B30" s="108"/>
      <c r="C30" s="66" t="s">
        <v>76</v>
      </c>
      <c r="D30" s="67">
        <v>10</v>
      </c>
      <c r="E30" s="67">
        <v>10</v>
      </c>
      <c r="F30" s="67">
        <f>D30/E30%</f>
        <v>100</v>
      </c>
      <c r="G30" s="72"/>
      <c r="H30" s="210" t="s">
        <v>77</v>
      </c>
      <c r="I30" s="205">
        <v>10</v>
      </c>
      <c r="J30" s="205">
        <v>10</v>
      </c>
      <c r="K30" s="205">
        <f>I30/J30%</f>
        <v>100</v>
      </c>
      <c r="L30" s="206" t="s">
        <v>16</v>
      </c>
      <c r="M30" s="242"/>
      <c r="N30" s="248"/>
      <c r="O30" s="168"/>
      <c r="P30" s="193"/>
    </row>
    <row r="31" spans="1:16" s="3" customFormat="1" ht="16.5" customHeight="1" x14ac:dyDescent="0.25">
      <c r="A31" s="184"/>
      <c r="B31" s="108"/>
      <c r="C31" s="66" t="s">
        <v>78</v>
      </c>
      <c r="D31" s="67">
        <v>782</v>
      </c>
      <c r="E31" s="67">
        <v>782</v>
      </c>
      <c r="F31" s="67">
        <f>D31/E31%</f>
        <v>100</v>
      </c>
      <c r="G31" s="72" t="s">
        <v>16</v>
      </c>
      <c r="H31" s="217"/>
      <c r="I31" s="170"/>
      <c r="J31" s="170"/>
      <c r="K31" s="170"/>
      <c r="L31" s="218"/>
      <c r="M31" s="242"/>
      <c r="N31" s="248"/>
      <c r="O31" s="168"/>
      <c r="P31" s="193"/>
    </row>
    <row r="32" spans="1:16" s="3" customFormat="1" ht="16.5" customHeight="1" thickBot="1" x14ac:dyDescent="0.3">
      <c r="A32" s="184"/>
      <c r="B32" s="108"/>
      <c r="C32" s="61" t="s">
        <v>17</v>
      </c>
      <c r="D32" s="61" t="s">
        <v>16</v>
      </c>
      <c r="E32" s="61" t="s">
        <v>16</v>
      </c>
      <c r="F32" s="11">
        <f>SUM(F28:F31)</f>
        <v>400</v>
      </c>
      <c r="G32" s="10">
        <f>F32/4</f>
        <v>100</v>
      </c>
      <c r="H32" s="61" t="s">
        <v>18</v>
      </c>
      <c r="I32" s="90" t="s">
        <v>16</v>
      </c>
      <c r="J32" s="90" t="s">
        <v>16</v>
      </c>
      <c r="K32" s="10">
        <f>SUM(K28:K31)</f>
        <v>200</v>
      </c>
      <c r="L32" s="10">
        <f>K32/2</f>
        <v>100</v>
      </c>
      <c r="M32" s="242"/>
      <c r="N32" s="248"/>
      <c r="O32" s="168"/>
      <c r="P32" s="193"/>
    </row>
    <row r="33" spans="1:16" s="3" customFormat="1" ht="16.5" customHeight="1" x14ac:dyDescent="0.25">
      <c r="A33" s="184"/>
      <c r="B33" s="108"/>
      <c r="C33" s="207" t="s">
        <v>55</v>
      </c>
      <c r="D33" s="219"/>
      <c r="E33" s="219"/>
      <c r="F33" s="219"/>
      <c r="G33" s="220"/>
      <c r="H33" s="207" t="s">
        <v>55</v>
      </c>
      <c r="I33" s="219"/>
      <c r="J33" s="219"/>
      <c r="K33" s="219"/>
      <c r="L33" s="220"/>
      <c r="M33" s="242"/>
      <c r="N33" s="248"/>
      <c r="O33" s="168"/>
      <c r="P33" s="193"/>
    </row>
    <row r="34" spans="1:16" s="3" customFormat="1" ht="48.75" customHeight="1" x14ac:dyDescent="0.25">
      <c r="A34" s="184"/>
      <c r="B34" s="108"/>
      <c r="C34" s="66" t="s">
        <v>75</v>
      </c>
      <c r="D34" s="67">
        <v>15</v>
      </c>
      <c r="E34" s="67">
        <v>15</v>
      </c>
      <c r="F34" s="67">
        <f>D34/E34%</f>
        <v>100</v>
      </c>
      <c r="G34" s="72" t="s">
        <v>16</v>
      </c>
      <c r="H34" s="210" t="s">
        <v>75</v>
      </c>
      <c r="I34" s="205">
        <v>15</v>
      </c>
      <c r="J34" s="205">
        <v>15</v>
      </c>
      <c r="K34" s="205">
        <f>I34/J34%</f>
        <v>100</v>
      </c>
      <c r="L34" s="206" t="s">
        <v>16</v>
      </c>
      <c r="M34" s="242"/>
      <c r="N34" s="248"/>
      <c r="O34" s="168"/>
      <c r="P34" s="193"/>
    </row>
    <row r="35" spans="1:16" s="3" customFormat="1" ht="16.5" customHeight="1" x14ac:dyDescent="0.25">
      <c r="A35" s="184"/>
      <c r="B35" s="108"/>
      <c r="C35" s="66" t="s">
        <v>78</v>
      </c>
      <c r="D35" s="67">
        <v>1610</v>
      </c>
      <c r="E35" s="67">
        <v>1610</v>
      </c>
      <c r="F35" s="67">
        <f>D35/E35%</f>
        <v>99.999999999999986</v>
      </c>
      <c r="G35" s="72" t="s">
        <v>16</v>
      </c>
      <c r="H35" s="177"/>
      <c r="I35" s="170"/>
      <c r="J35" s="170"/>
      <c r="K35" s="170"/>
      <c r="L35" s="170"/>
      <c r="M35" s="242"/>
      <c r="N35" s="248"/>
      <c r="O35" s="168"/>
      <c r="P35" s="193"/>
    </row>
    <row r="36" spans="1:16" s="3" customFormat="1" ht="47.25" customHeight="1" x14ac:dyDescent="0.25">
      <c r="A36" s="184"/>
      <c r="B36" s="108"/>
      <c r="C36" s="66" t="s">
        <v>76</v>
      </c>
      <c r="D36" s="67">
        <v>19</v>
      </c>
      <c r="E36" s="67">
        <v>19</v>
      </c>
      <c r="F36" s="67">
        <f>D36/E36%</f>
        <v>100</v>
      </c>
      <c r="G36" s="72"/>
      <c r="H36" s="210" t="s">
        <v>77</v>
      </c>
      <c r="I36" s="205">
        <v>19</v>
      </c>
      <c r="J36" s="205">
        <v>19</v>
      </c>
      <c r="K36" s="205">
        <f>I36/J36%</f>
        <v>100</v>
      </c>
      <c r="L36" s="206" t="s">
        <v>16</v>
      </c>
      <c r="M36" s="242"/>
      <c r="N36" s="248"/>
      <c r="O36" s="168"/>
      <c r="P36" s="193"/>
    </row>
    <row r="37" spans="1:16" s="3" customFormat="1" ht="16.5" customHeight="1" x14ac:dyDescent="0.25">
      <c r="A37" s="184"/>
      <c r="B37" s="108"/>
      <c r="C37" s="66" t="s">
        <v>78</v>
      </c>
      <c r="D37" s="67">
        <v>969</v>
      </c>
      <c r="E37" s="67">
        <v>969</v>
      </c>
      <c r="F37" s="67">
        <f>D37/E37%</f>
        <v>100</v>
      </c>
      <c r="G37" s="72" t="s">
        <v>16</v>
      </c>
      <c r="H37" s="217"/>
      <c r="I37" s="170"/>
      <c r="J37" s="170"/>
      <c r="K37" s="170"/>
      <c r="L37" s="218"/>
      <c r="M37" s="242"/>
      <c r="N37" s="248"/>
      <c r="O37" s="168"/>
      <c r="P37" s="193"/>
    </row>
    <row r="38" spans="1:16" s="3" customFormat="1" ht="16.5" customHeight="1" thickBot="1" x14ac:dyDescent="0.3">
      <c r="A38" s="184"/>
      <c r="B38" s="172"/>
      <c r="C38" s="61" t="s">
        <v>17</v>
      </c>
      <c r="D38" s="61" t="s">
        <v>16</v>
      </c>
      <c r="E38" s="61" t="s">
        <v>16</v>
      </c>
      <c r="F38" s="11">
        <f>SUM(F34:F37)</f>
        <v>400</v>
      </c>
      <c r="G38" s="10">
        <f>F38/4</f>
        <v>100</v>
      </c>
      <c r="H38" s="61" t="s">
        <v>18</v>
      </c>
      <c r="I38" s="90" t="s">
        <v>16</v>
      </c>
      <c r="J38" s="90" t="s">
        <v>16</v>
      </c>
      <c r="K38" s="10">
        <f>SUM(K34:K37)</f>
        <v>200</v>
      </c>
      <c r="L38" s="10">
        <f t="shared" ref="L38" si="1">K38/2</f>
        <v>100</v>
      </c>
      <c r="M38" s="214" t="s">
        <v>58</v>
      </c>
      <c r="N38" s="215"/>
      <c r="O38" s="10">
        <f>M15/N15*100</f>
        <v>100</v>
      </c>
      <c r="P38" s="46">
        <f>(G38+L38+O38)/3</f>
        <v>100</v>
      </c>
    </row>
    <row r="39" spans="1:16" s="3" customFormat="1" ht="51.75" customHeight="1" thickBot="1" x14ac:dyDescent="0.3">
      <c r="A39" s="185"/>
      <c r="B39" s="28" t="s">
        <v>28</v>
      </c>
      <c r="C39" s="158" t="s">
        <v>84</v>
      </c>
      <c r="D39" s="232"/>
      <c r="E39" s="232"/>
      <c r="F39" s="233"/>
      <c r="G39" s="13">
        <f>(G38+G32+G26+G20+G14)/5</f>
        <v>100</v>
      </c>
      <c r="H39" s="158" t="s">
        <v>50</v>
      </c>
      <c r="I39" s="232"/>
      <c r="J39" s="232"/>
      <c r="K39" s="233"/>
      <c r="L39" s="29">
        <f>(L38+L32+L26+L20+L14)/5</f>
        <v>100</v>
      </c>
      <c r="M39" s="158" t="s">
        <v>59</v>
      </c>
      <c r="N39" s="234"/>
      <c r="O39" s="29">
        <f>((M15+M9)/(N9+N15))*100</f>
        <v>100</v>
      </c>
      <c r="P39" s="14">
        <f>(G39+L39+O39)/3</f>
        <v>100</v>
      </c>
    </row>
    <row r="40" spans="1:16" s="3" customFormat="1" ht="16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s="3" customFormat="1" ht="16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"/>
      <c r="N41" s="5"/>
      <c r="O41" s="2"/>
      <c r="P41" s="2"/>
    </row>
    <row r="42" spans="1:16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6.5" hidden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>
        <f>M15+M9</f>
        <v>17751402.98</v>
      </c>
      <c r="N43" s="4">
        <f>N15+N9</f>
        <v>17751402.98</v>
      </c>
      <c r="O43" s="1"/>
      <c r="P43" s="1"/>
    </row>
    <row r="44" spans="1:16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</sheetData>
  <mergeCells count="73">
    <mergeCell ref="M2:P2"/>
    <mergeCell ref="B8:B14"/>
    <mergeCell ref="O1:P1"/>
    <mergeCell ref="A3:P3"/>
    <mergeCell ref="A4:P4"/>
    <mergeCell ref="C7:G7"/>
    <mergeCell ref="H7:L7"/>
    <mergeCell ref="M7:O7"/>
    <mergeCell ref="P9:P14"/>
    <mergeCell ref="M14:N14"/>
    <mergeCell ref="M9:M13"/>
    <mergeCell ref="N9:N13"/>
    <mergeCell ref="O9:O13"/>
    <mergeCell ref="A14:A39"/>
    <mergeCell ref="J18:J19"/>
    <mergeCell ref="K18:K19"/>
    <mergeCell ref="H24:H25"/>
    <mergeCell ref="C9:G9"/>
    <mergeCell ref="H9:L9"/>
    <mergeCell ref="H15:L15"/>
    <mergeCell ref="I18:I19"/>
    <mergeCell ref="H16:H17"/>
    <mergeCell ref="I16:I17"/>
    <mergeCell ref="J16:J17"/>
    <mergeCell ref="K16:K17"/>
    <mergeCell ref="H18:H19"/>
    <mergeCell ref="C39:F39"/>
    <mergeCell ref="H39:K39"/>
    <mergeCell ref="C27:G27"/>
    <mergeCell ref="O15:O37"/>
    <mergeCell ref="P15:P37"/>
    <mergeCell ref="L16:L17"/>
    <mergeCell ref="L22:L23"/>
    <mergeCell ref="L18:L19"/>
    <mergeCell ref="C21:G21"/>
    <mergeCell ref="H21:L21"/>
    <mergeCell ref="L24:L25"/>
    <mergeCell ref="H22:H23"/>
    <mergeCell ref="I22:I23"/>
    <mergeCell ref="J22:J23"/>
    <mergeCell ref="K22:K23"/>
    <mergeCell ref="M39:N39"/>
    <mergeCell ref="H34:H35"/>
    <mergeCell ref="I34:I35"/>
    <mergeCell ref="J34:J35"/>
    <mergeCell ref="K34:K35"/>
    <mergeCell ref="L34:L35"/>
    <mergeCell ref="H36:H37"/>
    <mergeCell ref="I36:I37"/>
    <mergeCell ref="J36:J37"/>
    <mergeCell ref="K36:K37"/>
    <mergeCell ref="L36:L37"/>
    <mergeCell ref="M15:M37"/>
    <mergeCell ref="N15:N37"/>
    <mergeCell ref="M38:N38"/>
    <mergeCell ref="L30:L31"/>
    <mergeCell ref="I24:I25"/>
    <mergeCell ref="B15:B38"/>
    <mergeCell ref="H30:H31"/>
    <mergeCell ref="I30:I31"/>
    <mergeCell ref="J30:J31"/>
    <mergeCell ref="K30:K31"/>
    <mergeCell ref="C33:G33"/>
    <mergeCell ref="H33:L33"/>
    <mergeCell ref="H27:L27"/>
    <mergeCell ref="H28:H29"/>
    <mergeCell ref="I28:I29"/>
    <mergeCell ref="J28:J29"/>
    <mergeCell ref="K28:K29"/>
    <mergeCell ref="L28:L29"/>
    <mergeCell ref="C15:G15"/>
    <mergeCell ref="J24:J25"/>
    <mergeCell ref="K24:K25"/>
  </mergeCells>
  <pageMargins left="0.39370078740157483" right="0.39370078740157483" top="0.6692913385826772" bottom="0.59055118110236227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РДКИ</vt:lpstr>
      <vt:lpstr>Музей Конда</vt:lpstr>
      <vt:lpstr>Музей Половинка</vt:lpstr>
      <vt:lpstr>ДШИ Междуреченская</vt:lpstr>
      <vt:lpstr>ДМШ Кондинск</vt:lpstr>
      <vt:lpstr>РДКИ!Область_печати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2024-01-30T05:17:19Z</dcterms:modified>
</cp:coreProperties>
</file>